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d.docs.live.net/c2eefc8caf86bfe8/6. GIA DAT DAKLAK/2. HO SO TONG HOP/00000. HO SO DU THAO XIN Y KIEN/3. HUYEN KRONG BONG (5 DV)/"/>
    </mc:Choice>
  </mc:AlternateContent>
  <xr:revisionPtr revIDLastSave="2" documentId="13_ncr:1_{35433B2B-7375-4C18-878C-39543DF6A99A}" xr6:coauthVersionLast="47" xr6:coauthVersionMax="47" xr10:uidLastSave="{C4FDD17F-13C4-4865-B710-77EB6F9B20D3}"/>
  <bookViews>
    <workbookView xWindow="-120" yWindow="-120" windowWidth="29040" windowHeight="15720" firstSheet="1" activeTab="8" xr2:uid="{00000000-000D-0000-FFFF-FFFF00000000}"/>
  </bookViews>
  <sheets>
    <sheet name="Sheet2" sheetId="2" r:id="rId1"/>
    <sheet name="LUC" sheetId="9" r:id="rId2"/>
    <sheet name="HNK" sheetId="10" r:id="rId3"/>
    <sheet name="CLN" sheetId="11" r:id="rId4"/>
    <sheet name="RSX" sheetId="5" r:id="rId5"/>
    <sheet name="NTS" sheetId="6" r:id="rId6"/>
    <sheet name="ONT" sheetId="7" state="hidden" r:id="rId7"/>
    <sheet name="ODT" sheetId="8" state="hidden" r:id="rId8"/>
    <sheet name="ONT " sheetId="15" r:id="rId9"/>
    <sheet name="Sheet1" sheetId="14" state="hidden" r:id="rId10"/>
  </sheets>
  <definedNames>
    <definedName name="_xlnm._FilterDatabase" localSheetId="7" hidden="1">ODT!$A$6:$V$100</definedName>
    <definedName name="_xlnm._FilterDatabase" localSheetId="8" hidden="1">'ONT '!$A$6:$J$132</definedName>
    <definedName name="_xlnm.Print_Area" localSheetId="2">HNK!$A$2:$G$16</definedName>
    <definedName name="_xlnm.Print_Area" localSheetId="1">LUC!$A$2:$G$18</definedName>
    <definedName name="_xlnm.Print_Area" localSheetId="5">NTS!$A$2:$G$12</definedName>
    <definedName name="_xlnm.Print_Titles" localSheetId="8">'ONT 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" i="6" l="1"/>
  <c r="F6" i="6" s="1"/>
  <c r="G6" i="6" s="1"/>
  <c r="D6" i="6"/>
  <c r="E6" i="5"/>
  <c r="F6" i="5" s="1"/>
  <c r="G6" i="5" s="1"/>
  <c r="D6" i="5"/>
  <c r="G6" i="11"/>
  <c r="F6" i="11"/>
  <c r="G6" i="10"/>
  <c r="F6" i="10"/>
  <c r="F10" i="9"/>
  <c r="G10" i="9" s="1"/>
  <c r="R19" i="8" l="1"/>
  <c r="R18" i="8"/>
  <c r="R20" i="8"/>
  <c r="R21" i="8"/>
  <c r="R17" i="8"/>
  <c r="V17" i="8" s="1"/>
  <c r="F6" i="7"/>
  <c r="G6" i="7" s="1"/>
  <c r="H6" i="7" s="1"/>
  <c r="I6" i="7" s="1"/>
  <c r="J6" i="7" s="1"/>
  <c r="K6" i="7" s="1"/>
  <c r="L6" i="7" s="1"/>
  <c r="M6" i="7" s="1"/>
  <c r="N6" i="7" s="1"/>
  <c r="O6" i="7" s="1"/>
  <c r="P6" i="7" s="1"/>
  <c r="Q6" i="7" s="1"/>
  <c r="F6" i="8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D54" authorId="0" shapeId="0" xr:uid="{7BFFC94E-300D-4EBF-AE31-6C5C0A5AB412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sửa tên đường</t>
        </r>
      </text>
    </comment>
    <comment ref="D56" authorId="0" shapeId="0" xr:uid="{5773D123-92D2-4E53-9F4A-5886EB86A1A9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sửa tên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Thanh Duong</author>
    <author>Administrator</author>
  </authors>
  <commentList>
    <comment ref="C12" authorId="0" shapeId="0" xr:uid="{EF450C9F-E61F-4561-BD12-4FE958AD2742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Giáp ranh xã Khuê Ngọc Điền</t>
        </r>
      </text>
    </comment>
    <comment ref="D32" authorId="0" shapeId="0" xr:uid="{B242C2D7-756F-4FA0-810C-3DD6AEF0CB58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thửa đất nhà ông Bùi Thanh Tịnh (Thửa 1, tờ 62) giáp đường đất</t>
        </r>
      </text>
    </comment>
    <comment ref="C33" authorId="0" shapeId="0" xr:uid="{208DD037-382C-4356-96D8-3DD1C08681CF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thửa đất nhà ông Bùi Thanh Tịnh (Thửa 1, tờ 62), giáp đường đất</t>
        </r>
      </text>
    </comment>
    <comment ref="D33" authorId="0" shapeId="0" xr:uid="{367A8273-73A2-45EB-A7E2-88918ADCB0E9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đất vườn nhà ông Chiến (Giáp đường đất vào đường Má Hai)</t>
        </r>
      </text>
    </comment>
    <comment ref="D38" authorId="0" shapeId="0" xr:uid="{01176883-6A79-49D7-A38C-606EAE93FF86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Giáp ngã ba buôn Ja </t>
        </r>
      </text>
    </comment>
    <comment ref="C39" authorId="0" shapeId="0" xr:uid="{B7EF5610-2C65-4A4E-AF6E-ACB44EED5CA0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Từ ngã ba buôn Ja</t>
        </r>
      </text>
    </comment>
    <comment ref="D67" authorId="0" shapeId="0" xr:uid="{CBFB690F-6109-4CB0-B263-A7446275A4E5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Hết thửa đất nhà ông Trần Văn Bạn</t>
        </r>
      </text>
    </comment>
    <comment ref="D75" authorId="0" shapeId="0" xr:uid="{B5B9A52F-2891-4232-BA47-1777C8583F31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đường hẻm bên cạnh nhà ông Nguyễn Đông (Thửa 22, TBĐ 43)</t>
        </r>
      </text>
    </comment>
    <comment ref="C76" authorId="0" shapeId="0" xr:uid="{10FCC570-3B8F-4420-9297-379A24306BEA}">
      <text>
        <r>
          <rPr>
            <b/>
            <sz val="9"/>
            <color indexed="81"/>
            <rFont val="Tahoma"/>
            <family val="2"/>
          </rPr>
          <t>Thanh Duong:</t>
        </r>
        <r>
          <rPr>
            <sz val="9"/>
            <color indexed="81"/>
            <rFont val="Tahoma"/>
            <family val="2"/>
          </rPr>
          <t xml:space="preserve">
Ngã ba đường hẻm bên cạnh nhà ông Nguyễn Đông (Thửa 22, TBĐ 43)</t>
        </r>
      </text>
    </comment>
    <comment ref="D78" authorId="1" shapeId="0" xr:uid="{18D46DF2-55D1-493C-BA69-771242ABFA5E}">
      <text>
        <r>
          <rPr>
            <b/>
            <sz val="9"/>
            <color indexed="81"/>
            <rFont val="Tahoma"/>
            <family val="2"/>
          </rPr>
          <t xml:space="preserve">Dương:
</t>
        </r>
        <r>
          <rPr>
            <sz val="9"/>
            <color indexed="81"/>
            <rFont val="Tahoma"/>
            <family val="2"/>
          </rPr>
          <t xml:space="preserve">Đến hết đường (Thửa đất ông Bùi Đình Sơn)
</t>
        </r>
      </text>
    </comment>
    <comment ref="D80" authorId="1" shapeId="0" xr:uid="{CEB38BB2-FB2B-4DCB-8CC8-52236440E8C6}">
      <text>
        <r>
          <rPr>
            <b/>
            <sz val="9"/>
            <color indexed="81"/>
            <rFont val="Tahoma"/>
            <family val="2"/>
          </rPr>
          <t>Dương:</t>
        </r>
        <r>
          <rPr>
            <sz val="9"/>
            <color indexed="81"/>
            <rFont val="Tahoma"/>
            <family val="2"/>
          </rPr>
          <t xml:space="preserve">
Hết thửa đất nhà ông Huỳnh Bổn</t>
        </r>
      </text>
    </comment>
  </commentList>
</comments>
</file>

<file path=xl/sharedStrings.xml><?xml version="1.0" encoding="utf-8"?>
<sst xmlns="http://schemas.openxmlformats.org/spreadsheetml/2006/main" count="803" uniqueCount="350">
  <si>
    <t>1. Giá đất trồng lúa nước 2 vụ:</t>
  </si>
  <si>
    <r>
      <t>ĐVT: đồng/m</t>
    </r>
    <r>
      <rPr>
        <b/>
        <vertAlign val="superscript"/>
        <sz val="10"/>
        <color theme="1"/>
        <rFont val="Arial"/>
        <family val="2"/>
      </rPr>
      <t>2</t>
    </r>
  </si>
  <si>
    <t>Vị trí 1</t>
  </si>
  <si>
    <t>Vị trí 2</t>
  </si>
  <si>
    <t>Vị trí 3</t>
  </si>
  <si>
    <t>- Vị trí 3: Các khu vực còn lại</t>
  </si>
  <si>
    <t>6. Giá đất ở tại nông thôn:</t>
  </si>
  <si>
    <t>Tên đường</t>
  </si>
  <si>
    <t>Đoạn đường</t>
  </si>
  <si>
    <t>Từ</t>
  </si>
  <si>
    <t>Đến</t>
  </si>
  <si>
    <t>I</t>
  </si>
  <si>
    <t>7. Giá đất ở tại đô thị:</t>
  </si>
  <si>
    <t>STT</t>
  </si>
  <si>
    <t>Nguyễn Công Trứ</t>
  </si>
  <si>
    <t>Đinh Tiên Hoàng</t>
  </si>
  <si>
    <t>Lê Quý Đôn</t>
  </si>
  <si>
    <t>Võ Văn Kiệt</t>
  </si>
  <si>
    <t>Y Ngông</t>
  </si>
  <si>
    <t>Trần Phú</t>
  </si>
  <si>
    <t>Điện Biên Phủ</t>
  </si>
  <si>
    <t>Đinh Núp</t>
  </si>
  <si>
    <t>Tôn Đức Thắng</t>
  </si>
  <si>
    <t>Lý Thường Kiệt</t>
  </si>
  <si>
    <t>Hai Bà Trưng</t>
  </si>
  <si>
    <t>Hoàng Hoa Thám</t>
  </si>
  <si>
    <t>Lê Hồng Phong</t>
  </si>
  <si>
    <t>Hồ Xuân Hương</t>
  </si>
  <si>
    <t>Lạc Long Quân</t>
  </si>
  <si>
    <t>Lê Anh Xuân</t>
  </si>
  <si>
    <t>Lê Lai</t>
  </si>
  <si>
    <t>Tản Đà</t>
  </si>
  <si>
    <t>Má Hai</t>
  </si>
  <si>
    <t>Phạm Văn Đồng</t>
  </si>
  <si>
    <t>Nguyễn Thị Định</t>
  </si>
  <si>
    <t>Y Jút</t>
  </si>
  <si>
    <t>Tôn Thất Tùng</t>
  </si>
  <si>
    <t>Y Ơn</t>
  </si>
  <si>
    <t>Nam Cao</t>
  </si>
  <si>
    <t>Thị trấn Krông Kmar</t>
  </si>
  <si>
    <t>Xã Cư Drăm</t>
  </si>
  <si>
    <t>Xã Cư Kty</t>
  </si>
  <si>
    <t>Xã Cư Pui</t>
  </si>
  <si>
    <t>Xã Dang Kang</t>
  </si>
  <si>
    <t>Xã Ea Trul</t>
  </si>
  <si>
    <t>Xã Hòa Lễ</t>
  </si>
  <si>
    <t>Xã Hòa Phong</t>
  </si>
  <si>
    <t>Xã Hòa Sơn</t>
  </si>
  <si>
    <t>Xã Hòa Thành</t>
  </si>
  <si>
    <t>Xã Khuê Ngọc Điền</t>
  </si>
  <si>
    <t>Xã Yang Mao</t>
  </si>
  <si>
    <t>Xã Yang Reh</t>
  </si>
  <si>
    <t>Tỉnh lộ 12</t>
  </si>
  <si>
    <t>Đường giao thông nông thôn</t>
  </si>
  <si>
    <t>Tỉnh lộ 9</t>
  </si>
  <si>
    <t>Hết khu dân cư</t>
  </si>
  <si>
    <t>Giáp ranh xã Hoà Sơn</t>
  </si>
  <si>
    <t>Giáp ranh xã Khuê Ngọc Điền</t>
  </si>
  <si>
    <t>Đầu đường Đông Lễ</t>
  </si>
  <si>
    <t>Hết trục đường Đông Lễ</t>
  </si>
  <si>
    <t>Giáp mương nước qua đường (Đường đi nghĩa địa)</t>
  </si>
  <si>
    <t>Mương nước qua đường</t>
  </si>
  <si>
    <t>Giáp mương thuỷ lợi</t>
  </si>
  <si>
    <t>Giáp cầu Ba Lan</t>
  </si>
  <si>
    <t>Đầu trường tiểu học Nguyễn Thị Minh Khai</t>
  </si>
  <si>
    <t>Ngã ba nhà ông Đặng Văn Thanh Trung (Thôn 9)</t>
  </si>
  <si>
    <t>Ngã ba xuống lò gạch ông Xuân</t>
  </si>
  <si>
    <t>Ngã ba lâm trường</t>
  </si>
  <si>
    <t>Đường 9-5</t>
  </si>
  <si>
    <t>Nút giao thông Ngã năm vào khu du lịch Krông Kmar</t>
  </si>
  <si>
    <t>Ngã ba 9-5 và Lê Hồng Phong</t>
  </si>
  <si>
    <t>Hết thửa đất nhà ông Bùi Thanh Tịnh (Thửa 1, tờ 62), giáp đường đất</t>
  </si>
  <si>
    <t>Hết đất vườn nhà ông Chiến (Giáp đường đất vào đường Má Hai)</t>
  </si>
  <si>
    <t>Hết đất vườn nhà ông Điền (Thửa 53, tờ 10)</t>
  </si>
  <si>
    <t>Giáp ranh xã Hoà Sơn (Giáp mương nước)</t>
  </si>
  <si>
    <t>Ngã ba 9-5 và Hai Bà Trưng</t>
  </si>
  <si>
    <t>Ngã ba 9-5 và Nguyễn Thị Định</t>
  </si>
  <si>
    <t>Giáp cống Xi phông</t>
  </si>
  <si>
    <t>Từ cống Xi phông</t>
  </si>
  <si>
    <t>Giáp ngã ba buôn Ja</t>
  </si>
  <si>
    <t>Từ ngã ba buôn Ja</t>
  </si>
  <si>
    <t>Giáp khu vực du lịch Krông Kmar</t>
  </si>
  <si>
    <t>Đường 30-4</t>
  </si>
  <si>
    <t>Ngã ba 30-4 và Tản Đà</t>
  </si>
  <si>
    <t>Giáp mặt sau Nghĩa trang liệt sĩ huyện</t>
  </si>
  <si>
    <t>Đầu thửa đất nhà ông Trương Hữu Phú (Mương thuỷ lợi ngã 5, thửa đất số 08, tờ bản đồ số 52)</t>
  </si>
  <si>
    <t>Ngã tư 30-4 và Lý Thường Kiệt (Thửa đất ông Đặng Ngọc Cẩn, thửa đất số 02, tờ bản đồ số 43)</t>
  </si>
  <si>
    <t>Giáp ngã 3 Tổ dân phố 2 và Tổ dân phố 7</t>
  </si>
  <si>
    <t>A Ma Pui</t>
  </si>
  <si>
    <t>Ngã ba A Ma Pui và Hồ Xuân Hương</t>
  </si>
  <si>
    <t>Ngã ba A Ma Pui và 30-4</t>
  </si>
  <si>
    <t>Ngã ba Điện Biên Phủ và Nguyễn Tất Thành</t>
  </si>
  <si>
    <t>Ngã tư Điện Biên Phủ và Võ Văn Kiệt</t>
  </si>
  <si>
    <t>Ngã ba Điện Biên Phủ và Tôn Đức Thắng</t>
  </si>
  <si>
    <t>Ngã ba Đinh Núp và Nguyễn Tất Thành</t>
  </si>
  <si>
    <t>Ngã tư Đinh Núp và Y Ngông</t>
  </si>
  <si>
    <t>Ngã tư Đinh Núp và Điện Biên Phủ</t>
  </si>
  <si>
    <t>Ngã tư Đinh Tiên Hoàng và Phạm Văn Đồng</t>
  </si>
  <si>
    <t>Ngã ba Nguyễn Tất Thành và Đinh Tiên Hoàng</t>
  </si>
  <si>
    <t>Ngã ba Hai Bà Trưng và 9-5</t>
  </si>
  <si>
    <t>Ngã tư Hai Bà Trưng và Lạc Long Quân</t>
  </si>
  <si>
    <t>Ngã ba Hai Bà Trưng và Lê Quý Đôn</t>
  </si>
  <si>
    <t>Ngã ba Hai Bà Trưng và Điện Biên Phủ</t>
  </si>
  <si>
    <t>Ngã ba Nguyễn Tất Thành và Hoàng Hoa Thám</t>
  </si>
  <si>
    <t>Ngã ba Hoàng Hoa Thám và Lê Hồng Phong</t>
  </si>
  <si>
    <t>Ngã ba Hồ Xuân Hương và 30-4 (Giáp mương thuỷ lợi)</t>
  </si>
  <si>
    <t>Ngã tư Hồ Xuân Hương và Nam Cao</t>
  </si>
  <si>
    <t>Ngã ba Hồ Xuân Hương và Lạc Long Quân</t>
  </si>
  <si>
    <t>Ngã ba Hồ Xuân Hương và A Ma Pui</t>
  </si>
  <si>
    <t>Ngã ba Hồ Xuân Hương và Tản Đà (Nhà văn hoá tổ dân phố 7)</t>
  </si>
  <si>
    <t>Ngã ba Lạc Long Quân và Nguyễn Tất Thành</t>
  </si>
  <si>
    <t>Ngã ba Lạc Long Quân và Hồ Xuân Hương</t>
  </si>
  <si>
    <t>Ngã ba Lạc Long Quân và Nguyễn Thị Định</t>
  </si>
  <si>
    <t>Ngã ba Lê Anh Xuân và Nguyễn Tất Thành</t>
  </si>
  <si>
    <t>Ngã ba Lê Anh Xuân và Hồ Xuân Hương</t>
  </si>
  <si>
    <t>Giáp ranh Trạm Viễn thông huyện</t>
  </si>
  <si>
    <t>Ngã ba Lê Hồng Phong và Má Hai</t>
  </si>
  <si>
    <t>Ngã ba Lê Hồng Phong và Hoàng Hoa Thám</t>
  </si>
  <si>
    <t>Hết thửa đất nhà ông Trần Văn Bạn</t>
  </si>
  <si>
    <t>Ngã ba Lê Lai và Nguyễn Tất Thành</t>
  </si>
  <si>
    <t>Ngã ba Lê Lai và Đường sau chợ trung tâm huyện</t>
  </si>
  <si>
    <t>Ngã ba Lê Lai và Hai Bà Trưng</t>
  </si>
  <si>
    <t>Ngã ba Lê Quý Đôn và Nguyễn Tất Thành</t>
  </si>
  <si>
    <t>Ngã ba Lê Quý Đôn và Hai Bà Trưng</t>
  </si>
  <si>
    <t>Ngã ba Lý Thường Kiệt và Nam Cao</t>
  </si>
  <si>
    <t>Ngã ba Lý Thường Kiệt và Phạm Văn Đồng</t>
  </si>
  <si>
    <t>Ngã ba Má Hai và Lê Hồng Phong (Sau TTGD thường xuyên)</t>
  </si>
  <si>
    <t>Đến cuối đường Má Hai (Ngã ba hướng ra đường 9-5)</t>
  </si>
  <si>
    <t>Nút giao thông Ngã năm trung tâm huyện</t>
  </si>
  <si>
    <t>Ngã ba đường hẻm bên cạnh nhà ông Nguyễn Đông (Thửa 22, TBĐ 43)</t>
  </si>
  <si>
    <t>Ngã ba Nam Cao và Lý Thường Kiệt</t>
  </si>
  <si>
    <t>Ngã tư Nam Cao và Hồ Xuân Hương</t>
  </si>
  <si>
    <t>Ngã ba Hoàng Hoa Thám và Nguyễn Công Trứ</t>
  </si>
  <si>
    <t>Ngã tư Nguyễn Công Trứ và Y Ơn</t>
  </si>
  <si>
    <t>Nguyễn Huệ (Tỉnh lộ 9)</t>
  </si>
  <si>
    <t>Ngã tư tổ dân phố 6</t>
  </si>
  <si>
    <t>Đến hết thửa đất Trạm y tế thị trấn</t>
  </si>
  <si>
    <t>Mương thuỷ lợi (Bệnh viện Đa khoa huyện)</t>
  </si>
  <si>
    <t>Cổng chào văn hoá tổ dân phố 8</t>
  </si>
  <si>
    <t>Nguyễn Tất Thành (Tỉnh lộ 12)</t>
  </si>
  <si>
    <t>Ngã ba Nguyễn Tất Thành và Y Ơn</t>
  </si>
  <si>
    <t>Ngã ba Nguyễn Tất Thành và Phạm Văn Đồng</t>
  </si>
  <si>
    <t>Giáp ranh đất Công an huyện</t>
  </si>
  <si>
    <t>Nút ngã 5 vào khu du lịch Krông Kmar</t>
  </si>
  <si>
    <t>Nút ngã năm vào khu du lịch Krông Kmar</t>
  </si>
  <si>
    <t>Giáp chi nhánh Ngân hàng Nông nghiệp và Phát triển nông thôn</t>
  </si>
  <si>
    <t>Hết cây xăng dầu Nam Tây nguyên</t>
  </si>
  <si>
    <t>Giáp cầu sắt</t>
  </si>
  <si>
    <t>Ngã ba Nguyễn Thị Định và 9-5</t>
  </si>
  <si>
    <t>Ngã ba Nguyễn Thị Định và Lạc Long Quân</t>
  </si>
  <si>
    <t>Ngã tư Phạm Văn Đồng và Nguyễn Tất Thành</t>
  </si>
  <si>
    <t>Ngã ba Phạm Văn Đồng và Lý Thường Kiệt</t>
  </si>
  <si>
    <t>Ngã ba Phạm Văn Đồng và 30-4</t>
  </si>
  <si>
    <t>Hết thửa đất nhà bà Lê Thị Năm</t>
  </si>
  <si>
    <t>Hết thửa đất nhà ông Phạm Huy Tưởng</t>
  </si>
  <si>
    <t>Ngã ba Tản Đà và Nguyễn Huệ (Bệnh viện đa khoa huyện)</t>
  </si>
  <si>
    <t>Ngã ba Tản Đà và 30- 4</t>
  </si>
  <si>
    <t>Ngã ba Tôn Đức Thắng và Y Ngông</t>
  </si>
  <si>
    <t>Giáp cầu treo, tổ dân phố 6</t>
  </si>
  <si>
    <t>Ngã ba Tôn Thất Tùng và Nguyễn Huệ (Giáp mương thủy lợi bệnh viện)</t>
  </si>
  <si>
    <t>Ngã ba Tôn Thất Tùng và 30-4</t>
  </si>
  <si>
    <t>Ngã ba Trần Phú và Đinh Núp</t>
  </si>
  <si>
    <t>Ngã ba Trần Phú và Tôn Đức Thắng (Nhà văn hoá tổ dân phố 6)</t>
  </si>
  <si>
    <t>Ngã tư Võ Văn Kiệt và Lê Quý Đôn</t>
  </si>
  <si>
    <t>Ngã tư Võ Văn Kiệt và Điện Biên Phủ</t>
  </si>
  <si>
    <t>Ngã ba Võ Văn Kiệt và Đinh Núp</t>
  </si>
  <si>
    <t>Ngã ba Y Ngông và Điện Biên Phủ</t>
  </si>
  <si>
    <t>Ngã ba Y Ngông và Tôn Đức Thắng</t>
  </si>
  <si>
    <t>Ngã ba Y Jút và Điện Biên Phủ</t>
  </si>
  <si>
    <t>Ngã ba Y Jút và Tôn Đức Thắng</t>
  </si>
  <si>
    <t>Ngã ba Y Ơn và Nguyễn Tất Thành</t>
  </si>
  <si>
    <t>Ngã ba Y Ơn và Lê Hồng Phong</t>
  </si>
  <si>
    <t>Ngã tư Y Ơn và Đinh Tiên Hoàng</t>
  </si>
  <si>
    <t>Giáp thửa đất nhà ông Phan Thanh Quang</t>
  </si>
  <si>
    <t>Y Thuyên Ksơr</t>
  </si>
  <si>
    <t>Ngã ba Y Thuyên và Lạc Long Quân</t>
  </si>
  <si>
    <t>Giáp ngã tư nhà ông Đinh Văn Huy</t>
  </si>
  <si>
    <t>Đường giao thông nội thị</t>
  </si>
  <si>
    <t>Ngã ba Lê Lai (Sau chợ trung tâm huyện)</t>
  </si>
  <si>
    <t>Ngã ba Lê Quý Đôn (Sau chợ trung tâm huyện)</t>
  </si>
  <si>
    <t>Giáp đất Công an huyện</t>
  </si>
  <si>
    <t>Đầu thửa đất nhà ông Huỳnh Mai (Sau UB huyện)</t>
  </si>
  <si>
    <t>Hết thửa đất nhà ông Lê Văn Tài</t>
  </si>
  <si>
    <t>Giáp thửa đất nhà ông Nguyễn Văn Bá (Sau bưu điện huyện)</t>
  </si>
  <si>
    <t>Ngã ba bên hông sân vận động và Nguyễn Tất Thành</t>
  </si>
  <si>
    <t>Ngã ba giao nhau với Lê Hồng Phong</t>
  </si>
  <si>
    <t>Ngã ba đường Má Hai (Thửa đất ông Nguyễn Văn Thể)</t>
  </si>
  <si>
    <t>Ngã ba đường Má Hai (Thửa đất bà Mai Thị Tâm)</t>
  </si>
  <si>
    <t>Ngã ba Cống Xi Phông và 9-5 (Đường vào suối thanh niên)</t>
  </si>
  <si>
    <t>Giáp đường bờ kè (Đất ông Lê Duy Phụng)</t>
  </si>
  <si>
    <t>Ngã ba Đài tưởng niệm thị trấn và Nguyễn Huệ</t>
  </si>
  <si>
    <t>Giáp thửa đất ông Võ Hà Thu (Sau trường THCS Nguyễn Viết Xuân)</t>
  </si>
  <si>
    <t>Đường phía sau khu dân cư mới giáp cây xăng Nam Tây Nguyên</t>
  </si>
  <si>
    <t>Hết thửa 120, tờ 38</t>
  </si>
  <si>
    <t>Hết thửa 15, tờ 30</t>
  </si>
  <si>
    <t>Ngã tư Nguyễn Tất Thành vào Khu dân cư mới (Thửa 74, tờ 30)</t>
  </si>
  <si>
    <t>Hết Thửa 118, tờ 30</t>
  </si>
  <si>
    <t>Các trục đường giao thông đô thị còn lại</t>
  </si>
  <si>
    <t>Giá đất hiện hành (QĐ 13)</t>
  </si>
  <si>
    <t>Trụ sở UBND xã Ea Trul</t>
  </si>
  <si>
    <t>Trụ sở UBND xã Hòa Sơn</t>
  </si>
  <si>
    <t>Xã Hòa Sơn.</t>
  </si>
  <si>
    <t>Trụ sở UBND xã Cư Kty</t>
  </si>
  <si>
    <t>Trụ sở UBND xã Dang Kang.</t>
  </si>
  <si>
    <t>Xã Krông Bông</t>
  </si>
  <si>
    <t>Trụ sở Huyện ủy Krông Bông </t>
  </si>
  <si>
    <t>Trụ sở UBND Krông Bông</t>
  </si>
  <si>
    <t>Trụ sở UBND xã Cư Đrăm </t>
  </si>
  <si>
    <t>Trụ sở UBND xã Yang Mao</t>
  </si>
  <si>
    <t>Trụ sở UBND xã Hòa Phong</t>
  </si>
  <si>
    <t>Xã Cư Pui  </t>
  </si>
  <si>
    <t>Trụ sở  UBND xã Cư Pui</t>
  </si>
  <si>
    <t>Thời điểm chuyển nhượng/ trúng đấu giá</t>
  </si>
  <si>
    <t>Giá bán bất động sản </t>
  </si>
  <si>
    <t>Giá đất chuyển nhượng/ trúng đấu giá </t>
  </si>
  <si>
    <t xml:space="preserve">Giá đất điều tra/ khảo sát </t>
  </si>
  <si>
    <t>Giá đất tư vấn đề xuất</t>
  </si>
  <si>
    <t>Giá đất địa phương đề xuất</t>
  </si>
  <si>
    <t>Giá đất thống nhất</t>
  </si>
  <si>
    <t xml:space="preserve">So sánh (8)-(5) 
</t>
  </si>
  <si>
    <t>So sánh (9)-(5) </t>
  </si>
  <si>
    <t>So sánh (10)-(5) </t>
  </si>
  <si>
    <t>So sánh (11)-(5) </t>
  </si>
  <si>
    <t>Ghi chú</t>
  </si>
  <si>
    <t>BẢNG GIÁ ĐẤT TẠI NÔNG THÔN_ XÃ KRÔNG BÔNG</t>
  </si>
  <si>
    <t>BẢNG GIÁ ĐẤT TẠI ĐÔ THỊ_ XÃ KRÔNG BÔNG</t>
  </si>
  <si>
    <t xml:space="preserve">BS </t>
  </si>
  <si>
    <t xml:space="preserve">Các hẻm của đường 9-5 </t>
  </si>
  <si>
    <t>kiểm tra lại giá Hòa Sơn</t>
  </si>
  <si>
    <t>Ngã ba Điện Biên Phủ - Y Jút</t>
  </si>
  <si>
    <t>chia lại tuyến</t>
  </si>
  <si>
    <t>bổ sung tuyến hẻm</t>
  </si>
  <si>
    <t>Các hẻm của đường Hai Bà Trưng</t>
  </si>
  <si>
    <t>Các hẻm Lê Hồng Phong</t>
  </si>
  <si>
    <t>bổ sung hẻm</t>
  </si>
  <si>
    <t>CÁC hẻm đường Má Hai</t>
  </si>
  <si>
    <t>Đến hết đường (Ngã  ba đường 30/4 và Nam Cao)</t>
  </si>
  <si>
    <t>sửa tên đường</t>
  </si>
  <si>
    <t>Đến hết đường</t>
  </si>
  <si>
    <t>sửa tên</t>
  </si>
  <si>
    <t>Cấp hẻm Nguyễn Tất Thành</t>
  </si>
  <si>
    <t>bỏ</t>
  </si>
  <si>
    <t>Các hẻm của đường Phạm Văn Đồng</t>
  </si>
  <si>
    <t>đường y thuyên nối dài</t>
  </si>
  <si>
    <t>gộp tuyến, đổi tên</t>
  </si>
  <si>
    <t>Ngã tư Thôn 8</t>
  </si>
  <si>
    <t>Ngã ba đường vào thôn 10</t>
  </si>
  <si>
    <t>Hết trạm y tế</t>
  </si>
  <si>
    <t>đổi tên</t>
  </si>
  <si>
    <t>Ngã ba đường vào công ty Cát Hưng Vũ</t>
  </si>
  <si>
    <t>hết ranh giới xã</t>
  </si>
  <si>
    <t>Đầu phía Đông Cầu sắt (Khuê Ngọc Điền cũ)</t>
  </si>
  <si>
    <t>Ngã ba đường vào Nhà văn hóa thôn 19</t>
  </si>
  <si>
    <t>hết ranh giới Nghĩa địa thôn 20</t>
  </si>
  <si>
    <t>Hết ranh giới nghĩa địa thôn 20</t>
  </si>
  <si>
    <t>Ngã ba đường vào đập An Ninh</t>
  </si>
  <si>
    <t>đến ngã ba đường vào chùa Phước Lâm</t>
  </si>
  <si>
    <t>Hết ranh giới nghĩa địa thôn 27</t>
  </si>
  <si>
    <t>Giáp ranh xã Cư Pui</t>
  </si>
  <si>
    <t>từ đầu thửa đất 12, TBD 187</t>
  </si>
  <si>
    <t>Hết thửa đất 15, TBD 214</t>
  </si>
  <si>
    <t>Đầu tỉnh lộ 12</t>
  </si>
  <si>
    <t>Ngã tư nhà ông Năm Heo (thửa 43, TBD 164)</t>
  </si>
  <si>
    <t>Hết ranh giới chợ</t>
  </si>
  <si>
    <t>bổ sung</t>
  </si>
  <si>
    <t>Các đường còn lại của các thôn 20-30</t>
  </si>
  <si>
    <t>Đến nhà mẫu giáo thôn 10</t>
  </si>
  <si>
    <t>các đường nội thôn 8,9</t>
  </si>
  <si>
    <t>Các trục nhánh còn lại nội thôn 10</t>
  </si>
  <si>
    <t>Các trục nhánh còn lại của thôn 11, 12,13</t>
  </si>
  <si>
    <t>Các trục nhánh còn lại nội thôn 18,19</t>
  </si>
  <si>
    <t>Hết ranh giới thửa đất nhà sinh hoạt cộng đồng thôn 14 (thửa 2, tbd 217)</t>
  </si>
  <si>
    <t>Các trục nhánh còn lại nội thôn 14,15,16,17</t>
  </si>
  <si>
    <t>- Vị trí 1: Thôn 1, 2, 3, 7, 22, 23, 27, 28,29</t>
  </si>
  <si>
    <t>- Vị trí 2:  Thôn 5, 6, 8, 10, 11, 14, 16, 17, 19, 20, 21, 25</t>
  </si>
  <si>
    <t>- Vị trí 1: Thôn 1, 2, 3, 4, 14, 15, 16, 17, 18, 19, 20, 26, 27, 28, 29, 30</t>
  </si>
  <si>
    <t xml:space="preserve">- Vị trí 2:  Thôn 5, 6, 9, 10, 21, 22, 25, </t>
  </si>
  <si>
    <t>- Vị trí 1: Thôn 1, 2, 3, 4, 9, 10, 14, 23, 28, 29, 30</t>
  </si>
  <si>
    <t>- Vị trí 2:  Thôn 5, 6, 11, 12, 13, 16, 22, 25, 26</t>
  </si>
  <si>
    <t>Chia đoạn</t>
  </si>
  <si>
    <t>Cân đôi với đường Điện Biên Phủ (đoạn từ Ngã ba Điện Biên Phủ - Y Jút đến Ngã ba Điện Biên Phủ và Tôn Đức Thắng)</t>
  </si>
  <si>
    <t>Các hẻm đường Hai Bà Trưng</t>
  </si>
  <si>
    <t>Bổ sung hẻm vào bảng giá</t>
  </si>
  <si>
    <t>Các hẻm đường Lê Hồng Phong</t>
  </si>
  <si>
    <t>Các hẻm đường Má Hai</t>
  </si>
  <si>
    <t>Các hẻm đường Phạm Văn Đồng</t>
  </si>
  <si>
    <t>đường Y Thuyên Ksơr nối dài</t>
  </si>
  <si>
    <t>Các hẻm đường 9/5</t>
  </si>
  <si>
    <t>Hết thửa đất 65, TBD số 64 (Giáp đường vào đường Má Hai)</t>
  </si>
  <si>
    <t>Hết thửa đất 47, TBĐ 62 (giáp đường giao thông)</t>
  </si>
  <si>
    <t>Hết đất vườn nhà ông Điền (Thửa đất 53, TBĐ số 10)</t>
  </si>
  <si>
    <t>Ngã ba buôn Ja (thửa 13, TBĐ số 67)</t>
  </si>
  <si>
    <t>Đề xuất</t>
  </si>
  <si>
    <t>Hết đường</t>
  </si>
  <si>
    <t>Hết đường (thửa đất 51, TBĐ 49)</t>
  </si>
  <si>
    <t>Ngã tư Y Ơn và Nguyễn Tất Thành</t>
  </si>
  <si>
    <t xml:space="preserve">Ngã ba Hồ Xuân Hương và 30-4 </t>
  </si>
  <si>
    <t>Hết ranh giời trường THPT Krông Bông và thửa 19, TBĐ 43</t>
  </si>
  <si>
    <t>sửa điểm cuối</t>
  </si>
  <si>
    <t>sửa điểm đầu</t>
  </si>
  <si>
    <t>Giao với đường 30/4</t>
  </si>
  <si>
    <t>Ngã 3 trường mẫu giáo Họa Mi</t>
  </si>
  <si>
    <t>Ngã 3 đường vào nghĩa địa thôn 21</t>
  </si>
  <si>
    <t>Ngã 3 giao Nguyễn Huệ và 30/4</t>
  </si>
  <si>
    <t>Hết khu dân cư Thôn 10</t>
  </si>
  <si>
    <t>Ngã tư nhà ông Nguyễn Mộc (Thôn 8)</t>
  </si>
  <si>
    <t>Ngã tư nhà ông Nguyễn Vui (Thôn 9)</t>
  </si>
  <si>
    <t>Ngã ba nhà ông Nguyễn Văn Cường (Thôn 9)</t>
  </si>
  <si>
    <t>Ngã tư nhà ông Nguyễn Văn Thành (Thôn 9)</t>
  </si>
  <si>
    <t>Đường đi Thôn 9 (hết thửa 612, TBĐ số 122)</t>
  </si>
  <si>
    <t>Ngã tư nhà ông Cảnh (Thôn 21)</t>
  </si>
  <si>
    <t>Ngã ba nhà ông Nguyễn Đình Nghĩa (Thôn 13)</t>
  </si>
  <si>
    <t>Đầu trường phân hiệu mẫu giáo Măng Non (Thôn 13)</t>
  </si>
  <si>
    <t>Hết đất vườn nhà ông Trần Văn Châu (Thôn 13)</t>
  </si>
  <si>
    <t>Đầu vườn nhà ông Phan Tấn Thành (thửa 987, TBĐ số 122)</t>
  </si>
  <si>
    <t>Ngã ba nhà ông Huỳnh Tấn Cảnh (Thôn 16)</t>
  </si>
  <si>
    <t>Ngã ba nhà bà Hoàng Thị Nguyệt (Thôn 16)</t>
  </si>
  <si>
    <t>Khuê Ngọc Điên</t>
  </si>
  <si>
    <t>Hòa Lễ</t>
  </si>
  <si>
    <t>sửa tên (ktra lại đường Y Ơn từ nguyễn tất thành hay từ đinh tiên hoàng)</t>
  </si>
  <si>
    <t>Giá đất đề xuất</t>
  </si>
  <si>
    <r>
      <t>ĐVT: đồng/m</t>
    </r>
    <r>
      <rPr>
        <b/>
        <vertAlign val="superscript"/>
        <sz val="13"/>
        <color theme="1"/>
        <rFont val="Arial"/>
        <family val="2"/>
      </rPr>
      <t>2</t>
    </r>
  </si>
  <si>
    <t>Ghi chú: Đối với đất trồng lúa nước 01 vụ, giá đất được tính bằng 70% đất trồng lúa nước 02 vụ trở lên theo từng vị trí của xã.</t>
  </si>
  <si>
    <r>
      <t>ĐVT: đồng/m</t>
    </r>
    <r>
      <rPr>
        <b/>
        <vertAlign val="superscript"/>
        <sz val="13"/>
        <rFont val="Arial"/>
        <family val="2"/>
      </rPr>
      <t>2</t>
    </r>
  </si>
  <si>
    <t>DỰ THẢO</t>
  </si>
  <si>
    <t>BẢNG GIÁ CÁC LOẠI ĐẤT TRÊN ĐỊA BÀN XÃ KRÔNG BÔNG</t>
  </si>
  <si>
    <t>Giá đất trong bảng giá đất hiện hành (QĐ 13)</t>
  </si>
  <si>
    <t>Bảng 2. Giá đất trồng cây hàng năm khác:</t>
  </si>
  <si>
    <t xml:space="preserve">Giá đất đề xuất </t>
  </si>
  <si>
    <t>Bảng 3. Giá đất trồng cây lâu năm:</t>
  </si>
  <si>
    <t>Bảng 4. Giá đất rừng sản xuất:</t>
  </si>
  <si>
    <t>Vị trí đất</t>
  </si>
  <si>
    <t>Toàn xã 1 vị trí</t>
  </si>
  <si>
    <t>Bảng 5. Giá đất nuôi trồng thủy sản:</t>
  </si>
  <si>
    <t>Bảng 6. Giá đất ở  tại nông thôn</t>
  </si>
  <si>
    <t>VT1:
Mặt đường chính</t>
  </si>
  <si>
    <t>VT2:
Hẻm &gt;5m</t>
  </si>
  <si>
    <t>VT3: 
Hẻm 2-5m</t>
  </si>
  <si>
    <t>VT4:
Hẻm &lt;2m
hoặc các hẻm thuộc vị trí 2, 3 nêu trên.</t>
  </si>
  <si>
    <t>đến ngã ba đường vào chùa Phước Vân</t>
  </si>
  <si>
    <t>Giáp xã Dang Kang</t>
  </si>
  <si>
    <t>Giáp cầu sắt (Khuya Ngọc Điền cũ)</t>
  </si>
  <si>
    <t>Các hẻm đường Nguyễn Tất Thành (đoạn qua thị trấn cũ)</t>
  </si>
  <si>
    <t>Đường giao thông nội thị trấn Krông Kmar cũ</t>
  </si>
  <si>
    <t>Tỉnh lộ 9 (đoạn qua xã Khuê Ngọc Điền cũ)</t>
  </si>
  <si>
    <t>Bảng 7</t>
  </si>
  <si>
    <t>Giá đất thương mại dịch vụ</t>
  </si>
  <si>
    <t>Tính bằng 40% giá đất ở tại cùng tuyến đường, vị trí</t>
  </si>
  <si>
    <t>Bảng 8</t>
  </si>
  <si>
    <t>Giá đất sản xuất kinh doanh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</si>
</sst>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.0_);_(* \(#,##0.0\);_(* &quot;-&quot;?_);_(@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1"/>
      <name val="Arial"/>
      <family val="2"/>
    </font>
    <font>
      <sz val="11"/>
      <name val="Inherit"/>
    </font>
    <font>
      <sz val="11"/>
      <name val="Calibri"/>
      <family val="2"/>
      <scheme val="minor"/>
    </font>
    <font>
      <b/>
      <sz val="11"/>
      <color theme="1"/>
      <name val="Aral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b/>
      <sz val="13"/>
      <name val="Arial"/>
      <family val="2"/>
    </font>
    <font>
      <sz val="13"/>
      <color theme="1"/>
      <name val="Arial"/>
      <family val="2"/>
    </font>
    <font>
      <sz val="13"/>
      <color rgb="FFFF0000"/>
      <name val="Arial"/>
      <family val="2"/>
    </font>
    <font>
      <b/>
      <vertAlign val="superscript"/>
      <sz val="13"/>
      <color theme="1"/>
      <name val="Arial"/>
      <family val="2"/>
    </font>
    <font>
      <b/>
      <sz val="13"/>
      <color rgb="FFFF0000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b/>
      <vertAlign val="superscript"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0808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808080"/>
      </right>
      <top style="medium">
        <color rgb="FFCCCCCC"/>
      </top>
      <bottom/>
      <diagonal/>
    </border>
    <border>
      <left style="medium">
        <color rgb="FF808080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808080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11" fillId="0" borderId="1" xfId="0" applyFont="1" applyBorder="1"/>
    <xf numFmtId="0" fontId="11" fillId="0" borderId="0" xfId="0" applyFont="1"/>
    <xf numFmtId="3" fontId="11" fillId="0" borderId="1" xfId="0" applyNumberFormat="1" applyFont="1" applyBorder="1"/>
    <xf numFmtId="166" fontId="0" fillId="0" borderId="0" xfId="0" applyNumberFormat="1"/>
    <xf numFmtId="0" fontId="12" fillId="0" borderId="1" xfId="0" applyFont="1" applyBorder="1" applyAlignment="1">
      <alignment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9" fontId="11" fillId="0" borderId="0" xfId="2" applyFont="1"/>
    <xf numFmtId="166" fontId="11" fillId="0" borderId="0" xfId="0" applyNumberFormat="1" applyFont="1"/>
    <xf numFmtId="164" fontId="0" fillId="0" borderId="0" xfId="1" applyNumberFormat="1" applyFont="1"/>
    <xf numFmtId="164" fontId="11" fillId="0" borderId="0" xfId="1" applyNumberFormat="1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/>
    <xf numFmtId="164" fontId="7" fillId="0" borderId="0" xfId="1" applyNumberFormat="1" applyFont="1"/>
    <xf numFmtId="0" fontId="7" fillId="0" borderId="0" xfId="0" applyFont="1"/>
    <xf numFmtId="0" fontId="2" fillId="3" borderId="1" xfId="0" applyFont="1" applyFill="1" applyBorder="1" applyAlignment="1">
      <alignment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164" fontId="0" fillId="3" borderId="0" xfId="1" applyNumberFormat="1" applyFont="1" applyFill="1"/>
    <xf numFmtId="0" fontId="0" fillId="3" borderId="0" xfId="0" applyFill="1"/>
    <xf numFmtId="0" fontId="2" fillId="0" borderId="1" xfId="0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164" fontId="0" fillId="0" borderId="0" xfId="1" applyNumberFormat="1" applyFont="1" applyFill="1"/>
    <xf numFmtId="0" fontId="0" fillId="0" borderId="0" xfId="0" applyFill="1"/>
    <xf numFmtId="0" fontId="12" fillId="0" borderId="1" xfId="0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64" fontId="11" fillId="0" borderId="0" xfId="1" applyNumberFormat="1" applyFont="1" applyFill="1"/>
    <xf numFmtId="0" fontId="11" fillId="0" borderId="0" xfId="0" applyFont="1" applyFill="1"/>
    <xf numFmtId="0" fontId="12" fillId="4" borderId="1" xfId="0" applyFont="1" applyFill="1" applyBorder="1" applyAlignment="1">
      <alignment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164" fontId="11" fillId="0" borderId="1" xfId="1" applyNumberFormat="1" applyFont="1" applyBorder="1" applyAlignment="1">
      <alignment wrapText="1"/>
    </xf>
    <xf numFmtId="164" fontId="11" fillId="0" borderId="1" xfId="1" applyNumberFormat="1" applyFont="1" applyBorder="1" applyAlignment="1">
      <alignment vertical="center" wrapText="1"/>
    </xf>
    <xf numFmtId="164" fontId="0" fillId="0" borderId="0" xfId="1" applyNumberFormat="1" applyFont="1" applyAlignment="1">
      <alignment horizontal="center"/>
    </xf>
    <xf numFmtId="3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164" fontId="11" fillId="0" borderId="1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wrapText="1"/>
    </xf>
    <xf numFmtId="0" fontId="12" fillId="3" borderId="1" xfId="0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/>
    <xf numFmtId="164" fontId="11" fillId="3" borderId="1" xfId="1" applyNumberFormat="1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164" fontId="11" fillId="0" borderId="0" xfId="1" applyNumberFormat="1" applyFont="1" applyBorder="1" applyAlignment="1"/>
    <xf numFmtId="164" fontId="0" fillId="0" borderId="0" xfId="1" applyNumberFormat="1" applyFont="1" applyFill="1" applyAlignment="1">
      <alignment vertical="center" wrapText="1"/>
    </xf>
    <xf numFmtId="164" fontId="0" fillId="0" borderId="0" xfId="1" applyNumberFormat="1" applyFont="1" applyFill="1" applyAlignment="1">
      <alignment horizontal="center" vertical="center" wrapText="1"/>
    </xf>
    <xf numFmtId="164" fontId="11" fillId="0" borderId="1" xfId="1" applyNumberFormat="1" applyFont="1" applyFill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1" fillId="0" borderId="1" xfId="1" applyNumberFormat="1" applyFont="1" applyFill="1" applyBorder="1" applyAlignment="1">
      <alignment vertical="center"/>
    </xf>
    <xf numFmtId="0" fontId="18" fillId="0" borderId="0" xfId="0" applyFont="1"/>
    <xf numFmtId="0" fontId="19" fillId="0" borderId="0" xfId="0" applyFont="1"/>
    <xf numFmtId="0" fontId="9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165" fontId="18" fillId="0" borderId="1" xfId="0" applyNumberFormat="1" applyFont="1" applyBorder="1" applyAlignment="1">
      <alignment horizontal="center" vertical="center" wrapText="1"/>
    </xf>
    <xf numFmtId="164" fontId="18" fillId="0" borderId="1" xfId="1" applyNumberFormat="1" applyFont="1" applyBorder="1" applyAlignment="1">
      <alignment horizontal="center" vertical="center" wrapText="1"/>
    </xf>
    <xf numFmtId="164" fontId="19" fillId="0" borderId="1" xfId="1" applyNumberFormat="1" applyFont="1" applyBorder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22" fillId="0" borderId="1" xfId="0" applyFont="1" applyBorder="1" applyAlignment="1">
      <alignment horizontal="center" vertical="center" wrapText="1"/>
    </xf>
    <xf numFmtId="164" fontId="22" fillId="0" borderId="1" xfId="1" applyNumberFormat="1" applyFont="1" applyBorder="1" applyAlignment="1">
      <alignment horizontal="center" vertical="center" wrapText="1"/>
    </xf>
    <xf numFmtId="164" fontId="22" fillId="0" borderId="1" xfId="1" applyNumberFormat="1" applyFont="1" applyBorder="1"/>
    <xf numFmtId="0" fontId="22" fillId="0" borderId="1" xfId="0" applyFont="1" applyBorder="1"/>
    <xf numFmtId="0" fontId="22" fillId="0" borderId="0" xfId="0" applyFont="1" applyAlignment="1">
      <alignment vertical="center"/>
    </xf>
    <xf numFmtId="0" fontId="22" fillId="0" borderId="0" xfId="0" quotePrefix="1" applyFont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164" fontId="22" fillId="0" borderId="0" xfId="1" applyNumberFormat="1" applyFont="1" applyBorder="1" applyAlignment="1">
      <alignment horizontal="center" vertical="center" wrapText="1"/>
    </xf>
    <xf numFmtId="0" fontId="22" fillId="0" borderId="0" xfId="0" applyFont="1" applyBorder="1"/>
    <xf numFmtId="165" fontId="18" fillId="0" borderId="1" xfId="0" applyNumberFormat="1" applyFont="1" applyBorder="1" applyAlignment="1">
      <alignment horizontal="center" vertical="center"/>
    </xf>
    <xf numFmtId="164" fontId="18" fillId="0" borderId="1" xfId="1" applyNumberFormat="1" applyFont="1" applyBorder="1" applyAlignment="1">
      <alignment vertical="center" wrapText="1"/>
    </xf>
    <xf numFmtId="0" fontId="22" fillId="0" borderId="0" xfId="0" applyFont="1" applyFill="1"/>
    <xf numFmtId="0" fontId="22" fillId="0" borderId="0" xfId="0" applyFont="1" applyFill="1" applyAlignment="1">
      <alignment wrapText="1"/>
    </xf>
    <xf numFmtId="164" fontId="22" fillId="0" borderId="1" xfId="1" applyNumberFormat="1" applyFont="1" applyFill="1" applyBorder="1" applyAlignment="1">
      <alignment horizontal="center" vertical="center" wrapText="1"/>
    </xf>
    <xf numFmtId="164" fontId="22" fillId="0" borderId="1" xfId="1" applyNumberFormat="1" applyFont="1" applyFill="1" applyBorder="1" applyAlignment="1">
      <alignment vertical="center"/>
    </xf>
    <xf numFmtId="164" fontId="22" fillId="0" borderId="0" xfId="1" applyNumberFormat="1" applyFont="1" applyFill="1" applyAlignment="1">
      <alignment vertical="center"/>
    </xf>
    <xf numFmtId="164" fontId="22" fillId="0" borderId="1" xfId="1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/>
    <xf numFmtId="3" fontId="22" fillId="0" borderId="1" xfId="0" applyNumberFormat="1" applyFont="1" applyFill="1" applyBorder="1"/>
    <xf numFmtId="0" fontId="17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/>
    </xf>
    <xf numFmtId="165" fontId="22" fillId="0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/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10" fillId="0" borderId="14" xfId="1" applyNumberFormat="1" applyFont="1" applyFill="1" applyBorder="1" applyAlignment="1">
      <alignment horizontal="center" vertical="center" wrapText="1"/>
    </xf>
    <xf numFmtId="164" fontId="11" fillId="0" borderId="11" xfId="1" applyNumberFormat="1" applyFont="1" applyFill="1" applyBorder="1" applyAlignment="1">
      <alignment horizontal="center" vertical="center" wrapText="1"/>
    </xf>
    <xf numFmtId="164" fontId="11" fillId="0" borderId="18" xfId="1" applyNumberFormat="1" applyFont="1" applyFill="1" applyBorder="1" applyAlignment="1">
      <alignment horizontal="center" vertical="center" wrapText="1"/>
    </xf>
    <xf numFmtId="164" fontId="11" fillId="0" borderId="12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17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vertical="center" wrapText="1"/>
    </xf>
    <xf numFmtId="0" fontId="22" fillId="0" borderId="18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 wrapText="1"/>
    </xf>
    <xf numFmtId="3" fontId="22" fillId="0" borderId="0" xfId="0" applyNumberFormat="1" applyFont="1"/>
    <xf numFmtId="43" fontId="22" fillId="0" borderId="0" xfId="1" applyFont="1"/>
    <xf numFmtId="164" fontId="17" fillId="0" borderId="15" xfId="1" applyNumberFormat="1" applyFont="1" applyFill="1" applyBorder="1" applyAlignment="1">
      <alignment horizontal="center" vertical="center"/>
    </xf>
    <xf numFmtId="164" fontId="17" fillId="0" borderId="16" xfId="1" applyNumberFormat="1" applyFont="1" applyFill="1" applyBorder="1" applyAlignment="1">
      <alignment horizontal="center" vertical="center"/>
    </xf>
    <xf numFmtId="164" fontId="17" fillId="0" borderId="17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D19"/>
  <sheetViews>
    <sheetView workbookViewId="0">
      <selection activeCell="D23" sqref="D23"/>
    </sheetView>
  </sheetViews>
  <sheetFormatPr defaultRowHeight="15"/>
  <cols>
    <col min="2" max="2" width="33.85546875" customWidth="1"/>
    <col min="3" max="3" width="23.5703125" customWidth="1"/>
    <col min="4" max="4" width="61.7109375" customWidth="1"/>
  </cols>
  <sheetData>
    <row r="6" spans="1:4" ht="15.75" thickBot="1"/>
    <row r="7" spans="1:4">
      <c r="A7" s="125">
        <v>17</v>
      </c>
      <c r="B7" s="6" t="s">
        <v>51</v>
      </c>
      <c r="C7" s="127" t="s">
        <v>47</v>
      </c>
      <c r="D7" s="7" t="s">
        <v>199</v>
      </c>
    </row>
    <row r="8" spans="1:4">
      <c r="A8" s="129"/>
      <c r="B8" s="8" t="s">
        <v>44</v>
      </c>
      <c r="C8" s="130"/>
      <c r="D8" s="9" t="s">
        <v>200</v>
      </c>
    </row>
    <row r="9" spans="1:4" ht="15.75" thickBot="1">
      <c r="A9" s="126"/>
      <c r="B9" s="10" t="s">
        <v>201</v>
      </c>
      <c r="C9" s="128"/>
      <c r="D9" s="11"/>
    </row>
    <row r="10" spans="1:4">
      <c r="A10" s="125">
        <v>18</v>
      </c>
      <c r="B10" s="6" t="s">
        <v>43</v>
      </c>
      <c r="C10" s="127" t="s">
        <v>43</v>
      </c>
      <c r="D10" s="7" t="s">
        <v>202</v>
      </c>
    </row>
    <row r="11" spans="1:4">
      <c r="A11" s="129"/>
      <c r="B11" s="8" t="s">
        <v>41</v>
      </c>
      <c r="C11" s="130"/>
      <c r="D11" s="9" t="s">
        <v>203</v>
      </c>
    </row>
    <row r="12" spans="1:4" ht="15.75" thickBot="1">
      <c r="A12" s="126"/>
      <c r="B12" s="10" t="s">
        <v>48</v>
      </c>
      <c r="C12" s="128"/>
      <c r="D12" s="11"/>
    </row>
    <row r="13" spans="1:4">
      <c r="A13" s="125">
        <v>19</v>
      </c>
      <c r="B13" s="6" t="s">
        <v>39</v>
      </c>
      <c r="C13" s="127" t="s">
        <v>204</v>
      </c>
      <c r="D13" s="7" t="s">
        <v>205</v>
      </c>
    </row>
    <row r="14" spans="1:4">
      <c r="A14" s="129"/>
      <c r="B14" s="8" t="s">
        <v>45</v>
      </c>
      <c r="C14" s="130"/>
      <c r="D14" s="9" t="s">
        <v>206</v>
      </c>
    </row>
    <row r="15" spans="1:4" ht="15.75" thickBot="1">
      <c r="A15" s="126"/>
      <c r="B15" s="10" t="s">
        <v>49</v>
      </c>
      <c r="C15" s="128"/>
      <c r="D15" s="11"/>
    </row>
    <row r="16" spans="1:4">
      <c r="A16" s="125">
        <v>20</v>
      </c>
      <c r="B16" s="6" t="s">
        <v>40</v>
      </c>
      <c r="C16" s="127" t="s">
        <v>50</v>
      </c>
      <c r="D16" s="7" t="s">
        <v>207</v>
      </c>
    </row>
    <row r="17" spans="1:4" ht="15.75" thickBot="1">
      <c r="A17" s="126"/>
      <c r="B17" s="10" t="s">
        <v>50</v>
      </c>
      <c r="C17" s="128"/>
      <c r="D17" s="12" t="s">
        <v>208</v>
      </c>
    </row>
    <row r="18" spans="1:4">
      <c r="A18" s="125">
        <v>21</v>
      </c>
      <c r="B18" s="6" t="s">
        <v>46</v>
      </c>
      <c r="C18" s="127" t="s">
        <v>42</v>
      </c>
      <c r="D18" s="7" t="s">
        <v>209</v>
      </c>
    </row>
    <row r="19" spans="1:4" ht="15.75" thickBot="1">
      <c r="A19" s="126"/>
      <c r="B19" s="10" t="s">
        <v>210</v>
      </c>
      <c r="C19" s="128"/>
      <c r="D19" s="12" t="s">
        <v>211</v>
      </c>
    </row>
  </sheetData>
  <mergeCells count="10">
    <mergeCell ref="A16:A17"/>
    <mergeCell ref="C16:C17"/>
    <mergeCell ref="A18:A19"/>
    <mergeCell ref="C18:C19"/>
    <mergeCell ref="A7:A9"/>
    <mergeCell ref="C7:C9"/>
    <mergeCell ref="A10:A12"/>
    <mergeCell ref="C10:C12"/>
    <mergeCell ref="A13:A15"/>
    <mergeCell ref="C13:C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52F6-6C9A-43C7-85E3-66A17EF439BC}">
  <sheetPr>
    <pageSetUpPr fitToPage="1"/>
  </sheetPr>
  <dimension ref="A2:G26"/>
  <sheetViews>
    <sheetView workbookViewId="0">
      <selection activeCell="B20" sqref="B20"/>
    </sheetView>
  </sheetViews>
  <sheetFormatPr defaultColWidth="9.140625" defaultRowHeight="16.5"/>
  <cols>
    <col min="1" max="1" width="9.140625" style="82"/>
    <col min="2" max="2" width="32.140625" style="82" customWidth="1"/>
    <col min="3" max="5" width="26.42578125" style="82" customWidth="1"/>
    <col min="6" max="6" width="21.140625" style="82" customWidth="1"/>
    <col min="7" max="16384" width="9.140625" style="82"/>
  </cols>
  <sheetData>
    <row r="2" spans="1:7" s="94" customFormat="1" ht="23.25" customHeight="1">
      <c r="A2" s="131" t="s">
        <v>324</v>
      </c>
      <c r="B2" s="131"/>
      <c r="C2" s="131"/>
      <c r="D2" s="131"/>
      <c r="E2" s="131"/>
      <c r="F2" s="131"/>
    </row>
    <row r="3" spans="1:7" s="94" customFormat="1" ht="21.75" customHeight="1">
      <c r="A3" s="131" t="s">
        <v>325</v>
      </c>
      <c r="B3" s="131"/>
      <c r="C3" s="131"/>
      <c r="D3" s="131"/>
      <c r="E3" s="131"/>
    </row>
    <row r="4" spans="1:7">
      <c r="B4" s="84"/>
      <c r="C4" s="84"/>
      <c r="D4" s="84"/>
      <c r="E4" s="84"/>
    </row>
    <row r="5" spans="1:7">
      <c r="A5" s="83"/>
    </row>
    <row r="6" spans="1:7">
      <c r="A6" s="84" t="s">
        <v>0</v>
      </c>
    </row>
    <row r="7" spans="1:7" ht="16.149999999999999" customHeight="1">
      <c r="A7" s="132" t="s">
        <v>323</v>
      </c>
      <c r="B7" s="132"/>
      <c r="C7" s="132"/>
      <c r="D7" s="132"/>
      <c r="E7" s="132"/>
      <c r="F7" s="132"/>
      <c r="G7" s="132"/>
    </row>
    <row r="8" spans="1:7" s="85" customFormat="1" ht="25.15" customHeight="1">
      <c r="A8" s="133" t="s">
        <v>13</v>
      </c>
      <c r="B8" s="133" t="s">
        <v>331</v>
      </c>
      <c r="C8" s="133" t="s">
        <v>326</v>
      </c>
      <c r="D8" s="133"/>
      <c r="E8" s="133"/>
      <c r="F8" s="134" t="s">
        <v>320</v>
      </c>
      <c r="G8" s="136" t="s">
        <v>223</v>
      </c>
    </row>
    <row r="9" spans="1:7" s="85" customFormat="1" ht="60" customHeight="1">
      <c r="A9" s="133"/>
      <c r="B9" s="133"/>
      <c r="C9" s="86" t="s">
        <v>39</v>
      </c>
      <c r="D9" s="86" t="s">
        <v>45</v>
      </c>
      <c r="E9" s="86" t="s">
        <v>49</v>
      </c>
      <c r="F9" s="135"/>
      <c r="G9" s="137"/>
    </row>
    <row r="10" spans="1:7" s="89" customFormat="1">
      <c r="A10" s="87">
        <v>-1</v>
      </c>
      <c r="B10" s="87">
        <v>-2</v>
      </c>
      <c r="C10" s="87">
        <v>-3</v>
      </c>
      <c r="D10" s="87">
        <v>-4</v>
      </c>
      <c r="E10" s="87">
        <v>-5</v>
      </c>
      <c r="F10" s="88">
        <f>E10-1-1</f>
        <v>-7</v>
      </c>
      <c r="G10" s="88">
        <f>F10-1-1</f>
        <v>-9</v>
      </c>
    </row>
    <row r="11" spans="1:7">
      <c r="A11" s="90">
        <v>1</v>
      </c>
      <c r="B11" s="90" t="s">
        <v>2</v>
      </c>
      <c r="C11" s="91">
        <v>35000</v>
      </c>
      <c r="D11" s="91">
        <v>33600</v>
      </c>
      <c r="E11" s="91">
        <v>25000</v>
      </c>
      <c r="F11" s="92">
        <v>40000</v>
      </c>
      <c r="G11" s="93"/>
    </row>
    <row r="12" spans="1:7">
      <c r="A12" s="90">
        <v>2</v>
      </c>
      <c r="B12" s="90" t="s">
        <v>3</v>
      </c>
      <c r="C12" s="91">
        <v>32000</v>
      </c>
      <c r="D12" s="91">
        <v>30000</v>
      </c>
      <c r="E12" s="91">
        <v>22000</v>
      </c>
      <c r="F12" s="92">
        <v>35000</v>
      </c>
      <c r="G12" s="93"/>
    </row>
    <row r="13" spans="1:7">
      <c r="A13" s="90">
        <v>3</v>
      </c>
      <c r="B13" s="90" t="s">
        <v>4</v>
      </c>
      <c r="C13" s="91">
        <v>28000</v>
      </c>
      <c r="D13" s="91">
        <v>26400</v>
      </c>
      <c r="E13" s="91">
        <v>20000</v>
      </c>
      <c r="F13" s="92">
        <v>30000</v>
      </c>
      <c r="G13" s="93"/>
    </row>
    <row r="14" spans="1:7">
      <c r="A14" s="94"/>
    </row>
    <row r="15" spans="1:7">
      <c r="A15" s="94" t="s">
        <v>322</v>
      </c>
    </row>
    <row r="16" spans="1:7">
      <c r="A16" s="95" t="s">
        <v>273</v>
      </c>
    </row>
    <row r="17" spans="1:1">
      <c r="A17" s="95" t="s">
        <v>274</v>
      </c>
    </row>
    <row r="18" spans="1:1">
      <c r="A18" s="94" t="s">
        <v>5</v>
      </c>
    </row>
    <row r="19" spans="1:1">
      <c r="A19" s="84"/>
    </row>
    <row r="20" spans="1:1">
      <c r="A20" s="94"/>
    </row>
    <row r="21" spans="1:1">
      <c r="A21" s="94"/>
    </row>
    <row r="22" spans="1:1">
      <c r="A22" s="94"/>
    </row>
    <row r="23" spans="1:1">
      <c r="A23" s="84"/>
    </row>
    <row r="24" spans="1:1">
      <c r="A24" s="94"/>
    </row>
    <row r="25" spans="1:1">
      <c r="A25" s="94"/>
    </row>
    <row r="26" spans="1:1">
      <c r="A26" s="94"/>
    </row>
  </sheetData>
  <mergeCells count="8">
    <mergeCell ref="A2:F2"/>
    <mergeCell ref="A3:E3"/>
    <mergeCell ref="A7:G7"/>
    <mergeCell ref="A8:A9"/>
    <mergeCell ref="B8:B9"/>
    <mergeCell ref="C8:E8"/>
    <mergeCell ref="F8:F9"/>
    <mergeCell ref="G8:G9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BF192-BD51-4315-8863-FE49050CD89A}">
  <sheetPr>
    <pageSetUpPr fitToPage="1"/>
  </sheetPr>
  <dimension ref="A1:G14"/>
  <sheetViews>
    <sheetView topLeftCell="A7" workbookViewId="0">
      <selection activeCell="C22" sqref="C22"/>
    </sheetView>
  </sheetViews>
  <sheetFormatPr defaultColWidth="9.140625" defaultRowHeight="16.5"/>
  <cols>
    <col min="1" max="1" width="9.140625" style="82"/>
    <col min="2" max="2" width="22.28515625" style="82" bestFit="1" customWidth="1"/>
    <col min="3" max="3" width="25.28515625" style="82" customWidth="1"/>
    <col min="4" max="4" width="21.5703125" style="82" customWidth="1"/>
    <col min="5" max="5" width="26.42578125" style="82" customWidth="1"/>
    <col min="6" max="6" width="28" style="82" customWidth="1"/>
    <col min="7" max="7" width="10.5703125" style="82" customWidth="1"/>
    <col min="8" max="16384" width="9.140625" style="82"/>
  </cols>
  <sheetData>
    <row r="1" spans="1:7">
      <c r="B1" s="84"/>
      <c r="C1" s="84"/>
      <c r="D1" s="84"/>
      <c r="E1" s="84"/>
    </row>
    <row r="2" spans="1:7">
      <c r="A2" s="84" t="s">
        <v>327</v>
      </c>
    </row>
    <row r="3" spans="1:7" ht="19.5">
      <c r="A3" s="132" t="s">
        <v>323</v>
      </c>
      <c r="B3" s="132"/>
      <c r="C3" s="132"/>
      <c r="D3" s="132"/>
      <c r="E3" s="132"/>
      <c r="F3" s="132"/>
      <c r="G3" s="132"/>
    </row>
    <row r="4" spans="1:7" ht="25.9" customHeight="1">
      <c r="A4" s="134" t="s">
        <v>13</v>
      </c>
      <c r="B4" s="134" t="s">
        <v>331</v>
      </c>
      <c r="C4" s="133" t="s">
        <v>326</v>
      </c>
      <c r="D4" s="133"/>
      <c r="E4" s="133"/>
      <c r="F4" s="134" t="s">
        <v>320</v>
      </c>
      <c r="G4" s="136" t="s">
        <v>223</v>
      </c>
    </row>
    <row r="5" spans="1:7" s="89" customFormat="1" ht="48" customHeight="1">
      <c r="A5" s="135"/>
      <c r="B5" s="135"/>
      <c r="C5" s="124" t="s">
        <v>39</v>
      </c>
      <c r="D5" s="124" t="s">
        <v>45</v>
      </c>
      <c r="E5" s="124" t="s">
        <v>49</v>
      </c>
      <c r="F5" s="135"/>
      <c r="G5" s="137"/>
    </row>
    <row r="6" spans="1:7" s="89" customFormat="1">
      <c r="A6" s="87">
        <v>-1</v>
      </c>
      <c r="B6" s="87">
        <v>-2</v>
      </c>
      <c r="C6" s="87">
        <v>-3</v>
      </c>
      <c r="D6" s="87">
        <v>-4</v>
      </c>
      <c r="E6" s="87">
        <v>-5</v>
      </c>
      <c r="F6" s="88">
        <f>E6-1</f>
        <v>-6</v>
      </c>
      <c r="G6" s="88">
        <f>F6-1</f>
        <v>-7</v>
      </c>
    </row>
    <row r="7" spans="1:7">
      <c r="A7" s="90">
        <v>1</v>
      </c>
      <c r="B7" s="90" t="s">
        <v>2</v>
      </c>
      <c r="C7" s="91">
        <v>34650</v>
      </c>
      <c r="D7" s="91">
        <v>31200</v>
      </c>
      <c r="E7" s="91">
        <v>24000</v>
      </c>
      <c r="F7" s="92">
        <v>45000</v>
      </c>
      <c r="G7" s="93"/>
    </row>
    <row r="8" spans="1:7">
      <c r="A8" s="90">
        <v>2</v>
      </c>
      <c r="B8" s="90" t="s">
        <v>3</v>
      </c>
      <c r="C8" s="91">
        <v>31500</v>
      </c>
      <c r="D8" s="91">
        <v>28800</v>
      </c>
      <c r="E8" s="91">
        <v>22000</v>
      </c>
      <c r="F8" s="92">
        <v>40000</v>
      </c>
      <c r="G8" s="93"/>
    </row>
    <row r="9" spans="1:7">
      <c r="A9" s="90">
        <v>3</v>
      </c>
      <c r="B9" s="90" t="s">
        <v>4</v>
      </c>
      <c r="C9" s="91">
        <v>26250</v>
      </c>
      <c r="D9" s="91">
        <v>26400</v>
      </c>
      <c r="E9" s="91">
        <v>0</v>
      </c>
      <c r="F9" s="92">
        <v>35000</v>
      </c>
      <c r="G9" s="93"/>
    </row>
    <row r="10" spans="1:7">
      <c r="A10" s="84"/>
    </row>
    <row r="11" spans="1:7">
      <c r="A11" s="84"/>
    </row>
    <row r="12" spans="1:7">
      <c r="A12" s="95" t="s">
        <v>275</v>
      </c>
    </row>
    <row r="13" spans="1:7">
      <c r="A13" s="95" t="s">
        <v>276</v>
      </c>
    </row>
    <row r="14" spans="1:7">
      <c r="A14" s="94" t="s">
        <v>5</v>
      </c>
    </row>
  </sheetData>
  <mergeCells count="6">
    <mergeCell ref="A3:G3"/>
    <mergeCell ref="A4:A5"/>
    <mergeCell ref="B4:B5"/>
    <mergeCell ref="C4:E4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6E875-664E-4156-86A3-993CD43BF05F}">
  <sheetPr>
    <pageSetUpPr fitToPage="1"/>
  </sheetPr>
  <dimension ref="A1:G14"/>
  <sheetViews>
    <sheetView topLeftCell="A36" workbookViewId="0">
      <selection activeCell="C20" sqref="C20"/>
    </sheetView>
  </sheetViews>
  <sheetFormatPr defaultColWidth="9.140625" defaultRowHeight="16.5"/>
  <cols>
    <col min="1" max="1" width="9.140625" style="82"/>
    <col min="2" max="2" width="25.28515625" style="82" customWidth="1"/>
    <col min="3" max="6" width="22.5703125" style="82" customWidth="1"/>
    <col min="7" max="16384" width="9.140625" style="82"/>
  </cols>
  <sheetData>
    <row r="1" spans="1:7">
      <c r="B1" s="84"/>
      <c r="C1" s="84"/>
      <c r="D1" s="84"/>
      <c r="E1" s="84"/>
    </row>
    <row r="2" spans="1:7">
      <c r="A2" s="84" t="s">
        <v>329</v>
      </c>
    </row>
    <row r="3" spans="1:7" ht="19.5">
      <c r="A3" s="132" t="s">
        <v>323</v>
      </c>
      <c r="B3" s="132"/>
      <c r="C3" s="132"/>
      <c r="D3" s="132"/>
      <c r="E3" s="132"/>
      <c r="F3" s="132"/>
      <c r="G3" s="132"/>
    </row>
    <row r="4" spans="1:7" ht="24" customHeight="1">
      <c r="A4" s="134" t="s">
        <v>13</v>
      </c>
      <c r="B4" s="134" t="s">
        <v>331</v>
      </c>
      <c r="C4" s="133" t="s">
        <v>326</v>
      </c>
      <c r="D4" s="133"/>
      <c r="E4" s="133"/>
      <c r="F4" s="136" t="s">
        <v>320</v>
      </c>
      <c r="G4" s="136" t="s">
        <v>223</v>
      </c>
    </row>
    <row r="5" spans="1:7" ht="59.45" customHeight="1">
      <c r="A5" s="135"/>
      <c r="B5" s="135"/>
      <c r="C5" s="86" t="s">
        <v>39</v>
      </c>
      <c r="D5" s="86" t="s">
        <v>45</v>
      </c>
      <c r="E5" s="86" t="s">
        <v>49</v>
      </c>
      <c r="F5" s="137"/>
      <c r="G5" s="137"/>
    </row>
    <row r="6" spans="1:7" s="89" customFormat="1">
      <c r="A6" s="87">
        <v>-1</v>
      </c>
      <c r="B6" s="87">
        <v>-2</v>
      </c>
      <c r="C6" s="87">
        <v>-3</v>
      </c>
      <c r="D6" s="87">
        <v>-4</v>
      </c>
      <c r="E6" s="87">
        <v>-5</v>
      </c>
      <c r="F6" s="88">
        <f>E6-1</f>
        <v>-6</v>
      </c>
      <c r="G6" s="88">
        <f>F6-1</f>
        <v>-7</v>
      </c>
    </row>
    <row r="7" spans="1:7">
      <c r="A7" s="90">
        <v>1</v>
      </c>
      <c r="B7" s="90" t="s">
        <v>2</v>
      </c>
      <c r="C7" s="91">
        <v>54000</v>
      </c>
      <c r="D7" s="91">
        <v>38400</v>
      </c>
      <c r="E7" s="91">
        <v>30000</v>
      </c>
      <c r="F7" s="92">
        <v>70000</v>
      </c>
      <c r="G7" s="93"/>
    </row>
    <row r="8" spans="1:7">
      <c r="A8" s="90">
        <v>2</v>
      </c>
      <c r="B8" s="90" t="s">
        <v>3</v>
      </c>
      <c r="C8" s="91">
        <v>50400</v>
      </c>
      <c r="D8" s="91">
        <v>36000</v>
      </c>
      <c r="E8" s="91">
        <v>28000</v>
      </c>
      <c r="F8" s="92">
        <v>65000</v>
      </c>
      <c r="G8" s="93"/>
    </row>
    <row r="9" spans="1:7">
      <c r="A9" s="90">
        <v>3</v>
      </c>
      <c r="B9" s="90" t="s">
        <v>4</v>
      </c>
      <c r="C9" s="91">
        <v>45600</v>
      </c>
      <c r="D9" s="91">
        <v>33600</v>
      </c>
      <c r="E9" s="91"/>
      <c r="F9" s="92">
        <v>60000</v>
      </c>
      <c r="G9" s="93"/>
    </row>
    <row r="10" spans="1:7">
      <c r="A10" s="96"/>
      <c r="B10" s="97"/>
      <c r="C10" s="98"/>
      <c r="D10" s="98"/>
      <c r="E10" s="98"/>
      <c r="F10" s="99"/>
      <c r="G10" s="99"/>
    </row>
    <row r="11" spans="1:7">
      <c r="A11" s="84"/>
    </row>
    <row r="12" spans="1:7">
      <c r="A12" s="95" t="s">
        <v>277</v>
      </c>
    </row>
    <row r="13" spans="1:7">
      <c r="A13" s="95" t="s">
        <v>278</v>
      </c>
    </row>
    <row r="14" spans="1:7">
      <c r="A14" s="94" t="s">
        <v>5</v>
      </c>
    </row>
  </sheetData>
  <mergeCells count="6">
    <mergeCell ref="A3:G3"/>
    <mergeCell ref="A4:A5"/>
    <mergeCell ref="B4:B5"/>
    <mergeCell ref="C4:E4"/>
    <mergeCell ref="F4:F5"/>
    <mergeCell ref="G4:G5"/>
  </mergeCells>
  <pageMargins left="0.7" right="0.7" top="0.75" bottom="0.75" header="0.3" footer="0.3"/>
  <pageSetup paperSize="53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"/>
  <sheetViews>
    <sheetView workbookViewId="0">
      <selection activeCell="B25" sqref="B25"/>
    </sheetView>
  </sheetViews>
  <sheetFormatPr defaultColWidth="9.140625" defaultRowHeight="16.5"/>
  <cols>
    <col min="1" max="1" width="9.28515625" style="75" bestFit="1" customWidth="1"/>
    <col min="2" max="2" width="41.7109375" style="75" customWidth="1"/>
    <col min="3" max="5" width="26.7109375" style="75" customWidth="1"/>
    <col min="6" max="6" width="18.42578125" style="76" customWidth="1"/>
    <col min="7" max="7" width="20.5703125" style="75" customWidth="1"/>
    <col min="8" max="16384" width="9.140625" style="75"/>
  </cols>
  <sheetData>
    <row r="1" spans="1:7">
      <c r="B1" s="77"/>
      <c r="C1" s="77"/>
      <c r="D1" s="77"/>
      <c r="E1" s="77"/>
    </row>
    <row r="2" spans="1:7">
      <c r="A2" s="77" t="s">
        <v>330</v>
      </c>
    </row>
    <row r="3" spans="1:7" ht="19.5">
      <c r="A3" s="138" t="s">
        <v>321</v>
      </c>
      <c r="B3" s="138"/>
      <c r="C3" s="138"/>
      <c r="D3" s="138"/>
      <c r="E3" s="138"/>
      <c r="F3" s="138"/>
      <c r="G3" s="138"/>
    </row>
    <row r="4" spans="1:7" s="78" customFormat="1" ht="115.5" customHeight="1">
      <c r="A4" s="139" t="s">
        <v>13</v>
      </c>
      <c r="B4" s="139" t="s">
        <v>331</v>
      </c>
      <c r="C4" s="143" t="s">
        <v>326</v>
      </c>
      <c r="D4" s="144"/>
      <c r="E4" s="145"/>
      <c r="F4" s="141" t="s">
        <v>328</v>
      </c>
      <c r="G4" s="139" t="s">
        <v>223</v>
      </c>
    </row>
    <row r="5" spans="1:7" s="78" customFormat="1">
      <c r="A5" s="140"/>
      <c r="B5" s="140"/>
      <c r="C5" s="86" t="s">
        <v>39</v>
      </c>
      <c r="D5" s="86" t="s">
        <v>45</v>
      </c>
      <c r="E5" s="86" t="s">
        <v>49</v>
      </c>
      <c r="F5" s="142"/>
      <c r="G5" s="140"/>
    </row>
    <row r="6" spans="1:7" s="78" customFormat="1">
      <c r="A6" s="79">
        <v>-1</v>
      </c>
      <c r="B6" s="79">
        <v>-2</v>
      </c>
      <c r="C6" s="79">
        <v>-3</v>
      </c>
      <c r="D6" s="79">
        <f>C6-1</f>
        <v>-4</v>
      </c>
      <c r="E6" s="79">
        <f t="shared" ref="E6:G6" si="0">D6-1</f>
        <v>-5</v>
      </c>
      <c r="F6" s="79">
        <f t="shared" si="0"/>
        <v>-6</v>
      </c>
      <c r="G6" s="79">
        <f t="shared" si="0"/>
        <v>-7</v>
      </c>
    </row>
    <row r="7" spans="1:7" s="78" customFormat="1">
      <c r="A7" s="79"/>
      <c r="B7" s="79" t="s">
        <v>2</v>
      </c>
      <c r="C7" s="101">
        <v>18000</v>
      </c>
      <c r="D7" s="80">
        <v>14400</v>
      </c>
      <c r="E7" s="80">
        <v>10000</v>
      </c>
      <c r="F7" s="81">
        <v>25000</v>
      </c>
      <c r="G7" s="100" t="s">
        <v>332</v>
      </c>
    </row>
  </sheetData>
  <mergeCells count="6">
    <mergeCell ref="A3:G3"/>
    <mergeCell ref="C4:E4"/>
    <mergeCell ref="A4:A5"/>
    <mergeCell ref="B4:B5"/>
    <mergeCell ref="F4:F5"/>
    <mergeCell ref="G4:G5"/>
  </mergeCells>
  <pageMargins left="0.39370078740157483" right="0.39370078740157483" top="0.59055118110236215" bottom="0.47244094488188976" header="0.31496062992125984" footer="0.31496062992125984"/>
  <pageSetup paperSize="9" scale="82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8"/>
  <sheetViews>
    <sheetView workbookViewId="0"/>
  </sheetViews>
  <sheetFormatPr defaultColWidth="9.140625" defaultRowHeight="16.5"/>
  <cols>
    <col min="1" max="1" width="9.140625" style="82"/>
    <col min="2" max="2" width="42.42578125" style="82" customWidth="1"/>
    <col min="3" max="3" width="29" style="82" customWidth="1"/>
    <col min="4" max="4" width="21" style="82" customWidth="1"/>
    <col min="5" max="5" width="24.7109375" style="82" customWidth="1"/>
    <col min="6" max="6" width="23.140625" style="82" customWidth="1"/>
    <col min="7" max="7" width="18" style="82" customWidth="1"/>
    <col min="8" max="16384" width="9.140625" style="82"/>
  </cols>
  <sheetData>
    <row r="1" spans="1:7">
      <c r="B1" s="131"/>
      <c r="C1" s="131"/>
      <c r="D1" s="131"/>
      <c r="E1" s="131"/>
    </row>
    <row r="2" spans="1:7">
      <c r="A2" s="84" t="s">
        <v>333</v>
      </c>
    </row>
    <row r="3" spans="1:7" ht="19.5">
      <c r="A3" s="132" t="s">
        <v>323</v>
      </c>
      <c r="B3" s="132"/>
      <c r="C3" s="132"/>
      <c r="D3" s="132"/>
      <c r="E3" s="132"/>
      <c r="F3" s="132"/>
      <c r="G3" s="132"/>
    </row>
    <row r="4" spans="1:7" s="183" customFormat="1" ht="45" customHeight="1">
      <c r="A4" s="124" t="s">
        <v>13</v>
      </c>
      <c r="B4" s="124" t="s">
        <v>331</v>
      </c>
      <c r="C4" s="180" t="s">
        <v>326</v>
      </c>
      <c r="D4" s="181"/>
      <c r="E4" s="182"/>
      <c r="F4" s="134" t="s">
        <v>320</v>
      </c>
      <c r="G4" s="134" t="s">
        <v>223</v>
      </c>
    </row>
    <row r="5" spans="1:7" s="183" customFormat="1">
      <c r="A5" s="124"/>
      <c r="B5" s="124"/>
      <c r="C5" s="124" t="s">
        <v>39</v>
      </c>
      <c r="D5" s="124" t="s">
        <v>45</v>
      </c>
      <c r="E5" s="124" t="s">
        <v>49</v>
      </c>
      <c r="F5" s="135"/>
      <c r="G5" s="135"/>
    </row>
    <row r="6" spans="1:7" s="183" customFormat="1">
      <c r="A6" s="87">
        <v>-1</v>
      </c>
      <c r="B6" s="87">
        <v>-2</v>
      </c>
      <c r="C6" s="87">
        <v>-3</v>
      </c>
      <c r="D6" s="87">
        <f>C6-1</f>
        <v>-4</v>
      </c>
      <c r="E6" s="87">
        <f t="shared" ref="E6:G6" si="0">D6-1</f>
        <v>-5</v>
      </c>
      <c r="F6" s="87">
        <f t="shared" si="0"/>
        <v>-6</v>
      </c>
      <c r="G6" s="87">
        <f t="shared" si="0"/>
        <v>-7</v>
      </c>
    </row>
    <row r="7" spans="1:7" s="183" customFormat="1">
      <c r="A7" s="124">
        <v>1</v>
      </c>
      <c r="B7" s="124" t="s">
        <v>2</v>
      </c>
      <c r="C7" s="184">
        <v>25000</v>
      </c>
      <c r="D7" s="184">
        <v>25200</v>
      </c>
      <c r="E7" s="184">
        <v>20000</v>
      </c>
      <c r="F7" s="92">
        <v>30000</v>
      </c>
      <c r="G7" s="124"/>
    </row>
    <row r="8" spans="1:7">
      <c r="C8" s="185"/>
      <c r="F8" s="186"/>
    </row>
  </sheetData>
  <mergeCells count="5">
    <mergeCell ref="B1:E1"/>
    <mergeCell ref="A3:G3"/>
    <mergeCell ref="F4:F5"/>
    <mergeCell ref="C4:E4"/>
    <mergeCell ref="G4:G5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42"/>
  <sheetViews>
    <sheetView topLeftCell="B1" zoomScaleNormal="100" workbookViewId="0">
      <selection activeCell="T12" sqref="T12"/>
    </sheetView>
  </sheetViews>
  <sheetFormatPr defaultRowHeight="15"/>
  <cols>
    <col min="2" max="2" width="20.5703125" style="16" customWidth="1"/>
    <col min="3" max="3" width="33.140625" customWidth="1"/>
    <col min="4" max="4" width="27" customWidth="1"/>
    <col min="5" max="5" width="11.42578125" customWidth="1"/>
    <col min="6" max="6" width="13.7109375" hidden="1" customWidth="1"/>
    <col min="7" max="7" width="11.42578125" hidden="1" customWidth="1"/>
    <col min="8" max="8" width="13.7109375" hidden="1" customWidth="1"/>
    <col min="9" max="17" width="11.42578125" hidden="1" customWidth="1"/>
    <col min="18" max="18" width="11.140625" style="68" bestFit="1" customWidth="1"/>
    <col min="19" max="19" width="11.140625" style="28" bestFit="1" customWidth="1"/>
    <col min="20" max="22" width="11.140625" style="28" customWidth="1"/>
    <col min="23" max="23" width="29.7109375" customWidth="1"/>
  </cols>
  <sheetData>
    <row r="1" spans="1:24" ht="16.5">
      <c r="B1" s="146" t="s">
        <v>224</v>
      </c>
      <c r="C1" s="146"/>
      <c r="D1" s="146"/>
      <c r="E1" s="146"/>
      <c r="F1" s="146"/>
    </row>
    <row r="2" spans="1:24">
      <c r="A2" s="1" t="s">
        <v>6</v>
      </c>
    </row>
    <row r="3" spans="1:24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24" s="15" customFormat="1" ht="27.6" customHeight="1">
      <c r="A4" s="158" t="s">
        <v>13</v>
      </c>
      <c r="B4" s="160" t="s">
        <v>7</v>
      </c>
      <c r="C4" s="160" t="s">
        <v>8</v>
      </c>
      <c r="D4" s="160"/>
      <c r="E4" s="160" t="s">
        <v>198</v>
      </c>
      <c r="F4" s="155" t="s">
        <v>212</v>
      </c>
      <c r="G4" s="155" t="s">
        <v>213</v>
      </c>
      <c r="H4" s="155" t="s">
        <v>214</v>
      </c>
      <c r="I4" s="155" t="s">
        <v>215</v>
      </c>
      <c r="J4" s="155" t="s">
        <v>216</v>
      </c>
      <c r="K4" s="155" t="s">
        <v>217</v>
      </c>
      <c r="L4" s="155" t="s">
        <v>218</v>
      </c>
      <c r="M4" s="155" t="s">
        <v>219</v>
      </c>
      <c r="N4" s="155" t="s">
        <v>220</v>
      </c>
      <c r="O4" s="155" t="s">
        <v>221</v>
      </c>
      <c r="P4" s="155" t="s">
        <v>222</v>
      </c>
      <c r="Q4" s="155" t="s">
        <v>223</v>
      </c>
      <c r="R4" s="147" t="s">
        <v>292</v>
      </c>
      <c r="S4" s="56"/>
      <c r="T4" s="56"/>
      <c r="U4" s="56"/>
      <c r="V4" s="56"/>
    </row>
    <row r="5" spans="1:24" s="15" customFormat="1" ht="30" customHeight="1">
      <c r="A5" s="159"/>
      <c r="B5" s="160"/>
      <c r="C5" s="14" t="s">
        <v>9</v>
      </c>
      <c r="D5" s="14" t="s">
        <v>10</v>
      </c>
      <c r="E5" s="160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47"/>
      <c r="S5" s="56"/>
      <c r="T5" s="56"/>
      <c r="U5" s="56"/>
      <c r="V5" s="56"/>
    </row>
    <row r="6" spans="1:24" s="15" customFormat="1">
      <c r="A6" s="17">
        <v>-1</v>
      </c>
      <c r="B6" s="17">
        <v>-2</v>
      </c>
      <c r="C6" s="17">
        <v>-3</v>
      </c>
      <c r="D6" s="17">
        <v>-4</v>
      </c>
      <c r="E6" s="17">
        <v>-5</v>
      </c>
      <c r="F6" s="18">
        <f>E6-1</f>
        <v>-6</v>
      </c>
      <c r="G6" s="18">
        <f t="shared" ref="G6:Q6" si="0">F6-1</f>
        <v>-7</v>
      </c>
      <c r="H6" s="18">
        <f t="shared" si="0"/>
        <v>-8</v>
      </c>
      <c r="I6" s="18">
        <f t="shared" si="0"/>
        <v>-9</v>
      </c>
      <c r="J6" s="18">
        <f t="shared" si="0"/>
        <v>-10</v>
      </c>
      <c r="K6" s="18">
        <f t="shared" si="0"/>
        <v>-11</v>
      </c>
      <c r="L6" s="18">
        <f t="shared" si="0"/>
        <v>-12</v>
      </c>
      <c r="M6" s="18">
        <f t="shared" si="0"/>
        <v>-13</v>
      </c>
      <c r="N6" s="18">
        <f t="shared" si="0"/>
        <v>-14</v>
      </c>
      <c r="O6" s="18">
        <f t="shared" si="0"/>
        <v>-15</v>
      </c>
      <c r="P6" s="18">
        <f t="shared" si="0"/>
        <v>-16</v>
      </c>
      <c r="Q6" s="18">
        <f t="shared" si="0"/>
        <v>-17</v>
      </c>
      <c r="R6" s="69"/>
      <c r="S6" s="56"/>
      <c r="T6" s="56"/>
      <c r="U6" s="56"/>
      <c r="V6" s="56"/>
    </row>
    <row r="7" spans="1:24" s="21" customFormat="1" ht="25.5">
      <c r="A7" s="153">
        <v>1</v>
      </c>
      <c r="B7" s="153" t="s">
        <v>52</v>
      </c>
      <c r="C7" s="65" t="s">
        <v>254</v>
      </c>
      <c r="D7" s="65" t="s">
        <v>255</v>
      </c>
      <c r="E7" s="25">
        <v>396000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70">
        <v>400000</v>
      </c>
      <c r="S7" s="29"/>
      <c r="T7" s="29"/>
      <c r="U7" s="29"/>
      <c r="V7" s="29"/>
      <c r="W7" s="21" t="s">
        <v>318</v>
      </c>
    </row>
    <row r="8" spans="1:24" s="21" customFormat="1" ht="25.5">
      <c r="A8" s="153"/>
      <c r="B8" s="153"/>
      <c r="C8" s="65" t="s">
        <v>255</v>
      </c>
      <c r="D8" s="65" t="s">
        <v>256</v>
      </c>
      <c r="E8" s="25">
        <v>220000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70">
        <v>350000</v>
      </c>
      <c r="S8" s="29"/>
      <c r="T8" s="29"/>
      <c r="U8" s="29"/>
      <c r="V8" s="29"/>
      <c r="W8" s="21" t="s">
        <v>318</v>
      </c>
    </row>
    <row r="9" spans="1:24" s="21" customFormat="1" ht="25.5">
      <c r="A9" s="153"/>
      <c r="B9" s="153"/>
      <c r="C9" s="65" t="s">
        <v>256</v>
      </c>
      <c r="D9" s="65" t="s">
        <v>257</v>
      </c>
      <c r="E9" s="25">
        <v>330000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70">
        <v>500000</v>
      </c>
      <c r="S9" s="29"/>
      <c r="T9" s="29"/>
      <c r="U9" s="29"/>
      <c r="V9" s="29"/>
      <c r="W9" s="21" t="s">
        <v>318</v>
      </c>
    </row>
    <row r="10" spans="1:24" s="21" customFormat="1">
      <c r="A10" s="153"/>
      <c r="B10" s="153"/>
      <c r="C10" s="65" t="s">
        <v>257</v>
      </c>
      <c r="D10" s="65" t="s">
        <v>258</v>
      </c>
      <c r="E10" s="25">
        <v>480000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70">
        <v>300000</v>
      </c>
      <c r="S10" s="29"/>
      <c r="T10" s="29"/>
      <c r="U10" s="29"/>
      <c r="V10" s="29"/>
      <c r="W10" s="21" t="s">
        <v>318</v>
      </c>
    </row>
    <row r="11" spans="1:24" s="21" customFormat="1" ht="26.45" customHeight="1">
      <c r="A11" s="161">
        <v>2</v>
      </c>
      <c r="B11" s="153"/>
      <c r="C11" s="61" t="s">
        <v>251</v>
      </c>
      <c r="D11" s="61" t="s">
        <v>252</v>
      </c>
      <c r="E11" s="62">
        <v>600000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74">
        <v>600000</v>
      </c>
      <c r="S11" s="29"/>
      <c r="T11" s="29"/>
      <c r="U11" s="29"/>
      <c r="V11" s="29"/>
      <c r="W11" s="21" t="s">
        <v>317</v>
      </c>
      <c r="X11" s="64" t="s">
        <v>244</v>
      </c>
    </row>
    <row r="12" spans="1:24" s="21" customFormat="1" ht="25.5">
      <c r="A12" s="161"/>
      <c r="B12" s="153"/>
      <c r="C12" s="61" t="s">
        <v>252</v>
      </c>
      <c r="D12" s="61" t="s">
        <v>253</v>
      </c>
      <c r="E12" s="62">
        <v>380000</v>
      </c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74">
        <v>380000</v>
      </c>
      <c r="S12" s="29"/>
      <c r="T12" s="29"/>
      <c r="U12" s="29"/>
      <c r="V12" s="29"/>
      <c r="W12" s="21" t="s">
        <v>317</v>
      </c>
      <c r="X12" s="64" t="s">
        <v>248</v>
      </c>
    </row>
    <row r="13" spans="1:24" s="21" customFormat="1">
      <c r="A13" s="161">
        <v>1</v>
      </c>
      <c r="B13" s="161" t="s">
        <v>54</v>
      </c>
      <c r="C13" s="65" t="s">
        <v>303</v>
      </c>
      <c r="D13" s="65" t="s">
        <v>245</v>
      </c>
      <c r="E13" s="25">
        <v>600000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70">
        <v>800000</v>
      </c>
      <c r="S13" s="29"/>
      <c r="T13" s="29"/>
      <c r="U13" s="29"/>
      <c r="V13" s="29"/>
      <c r="W13" s="21" t="s">
        <v>317</v>
      </c>
    </row>
    <row r="14" spans="1:24" s="21" customFormat="1">
      <c r="A14" s="161"/>
      <c r="B14" s="161"/>
      <c r="C14" s="51" t="s">
        <v>245</v>
      </c>
      <c r="D14" s="51" t="s">
        <v>246</v>
      </c>
      <c r="E14" s="52">
        <v>700000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71">
        <v>700000</v>
      </c>
      <c r="S14" s="29"/>
      <c r="T14" s="29"/>
      <c r="U14" s="29"/>
      <c r="V14" s="29"/>
      <c r="W14" s="21" t="s">
        <v>317</v>
      </c>
    </row>
    <row r="15" spans="1:24" s="21" customFormat="1">
      <c r="A15" s="161"/>
      <c r="B15" s="161"/>
      <c r="C15" s="51" t="s">
        <v>246</v>
      </c>
      <c r="D15" s="65" t="s">
        <v>247</v>
      </c>
      <c r="E15" s="25">
        <v>900000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71">
        <v>900000</v>
      </c>
      <c r="S15" s="29"/>
      <c r="T15" s="29"/>
      <c r="U15" s="29"/>
      <c r="V15" s="29"/>
      <c r="W15" s="21" t="s">
        <v>317</v>
      </c>
      <c r="X15" s="54" t="s">
        <v>248</v>
      </c>
    </row>
    <row r="16" spans="1:24" s="21" customFormat="1" ht="25.5">
      <c r="A16" s="161"/>
      <c r="B16" s="161"/>
      <c r="C16" s="65" t="s">
        <v>247</v>
      </c>
      <c r="D16" s="65" t="s">
        <v>249</v>
      </c>
      <c r="E16" s="25">
        <v>600000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71">
        <v>600000</v>
      </c>
      <c r="S16" s="29"/>
      <c r="T16" s="29"/>
      <c r="U16" s="29"/>
      <c r="V16" s="29"/>
      <c r="W16" s="21" t="s">
        <v>317</v>
      </c>
    </row>
    <row r="17" spans="1:24" s="21" customFormat="1" ht="25.5">
      <c r="A17" s="161"/>
      <c r="B17" s="161"/>
      <c r="C17" s="65" t="s">
        <v>249</v>
      </c>
      <c r="D17" s="65" t="s">
        <v>250</v>
      </c>
      <c r="E17" s="25">
        <v>500000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71">
        <v>500000</v>
      </c>
      <c r="S17" s="29"/>
      <c r="T17" s="29"/>
      <c r="U17" s="29"/>
      <c r="V17" s="29"/>
      <c r="W17" s="21" t="s">
        <v>317</v>
      </c>
      <c r="X17" s="54" t="s">
        <v>248</v>
      </c>
    </row>
    <row r="18" spans="1:24" s="21" customFormat="1" ht="27" customHeight="1">
      <c r="A18" s="153">
        <v>2</v>
      </c>
      <c r="B18" s="153" t="s">
        <v>53</v>
      </c>
      <c r="C18" s="65" t="s">
        <v>58</v>
      </c>
      <c r="D18" s="65" t="s">
        <v>59</v>
      </c>
      <c r="E18" s="25">
        <v>240000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70">
        <v>300000</v>
      </c>
      <c r="S18" s="29"/>
      <c r="T18" s="29"/>
      <c r="U18" s="29"/>
      <c r="V18" s="29"/>
      <c r="W18" s="21" t="s">
        <v>318</v>
      </c>
    </row>
    <row r="19" spans="1:24" s="21" customFormat="1" ht="26.45" customHeight="1">
      <c r="A19" s="153"/>
      <c r="B19" s="153"/>
      <c r="C19" s="65" t="s">
        <v>259</v>
      </c>
      <c r="D19" s="65" t="s">
        <v>260</v>
      </c>
      <c r="E19" s="25">
        <v>165000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70">
        <v>250000</v>
      </c>
      <c r="S19" s="29"/>
      <c r="T19" s="29"/>
      <c r="U19" s="29"/>
      <c r="V19" s="29"/>
      <c r="W19" s="21" t="s">
        <v>318</v>
      </c>
    </row>
    <row r="20" spans="1:24" s="21" customFormat="1" ht="25.5">
      <c r="A20" s="153"/>
      <c r="B20" s="153"/>
      <c r="C20" s="65" t="s">
        <v>261</v>
      </c>
      <c r="D20" s="65" t="s">
        <v>262</v>
      </c>
      <c r="E20" s="25">
        <v>250000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71">
        <v>250000</v>
      </c>
      <c r="S20" s="29"/>
      <c r="T20" s="29"/>
      <c r="U20" s="29"/>
      <c r="V20" s="29"/>
      <c r="W20" s="21" t="s">
        <v>318</v>
      </c>
    </row>
    <row r="21" spans="1:24" s="21" customFormat="1" ht="25.5">
      <c r="A21" s="153"/>
      <c r="B21" s="153"/>
      <c r="C21" s="65" t="s">
        <v>262</v>
      </c>
      <c r="D21" s="65" t="s">
        <v>263</v>
      </c>
      <c r="E21" s="25">
        <v>165000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70">
        <v>300000</v>
      </c>
      <c r="S21" s="29"/>
      <c r="T21" s="29"/>
      <c r="U21" s="29"/>
      <c r="V21" s="29"/>
      <c r="W21" s="21" t="s">
        <v>318</v>
      </c>
    </row>
    <row r="22" spans="1:24" s="21" customFormat="1" ht="25.5">
      <c r="A22" s="58"/>
      <c r="B22" s="153"/>
      <c r="C22" s="65" t="s">
        <v>301</v>
      </c>
      <c r="D22" s="65" t="s">
        <v>302</v>
      </c>
      <c r="E22" s="25">
        <v>165000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70">
        <v>250000</v>
      </c>
      <c r="S22" s="29"/>
      <c r="T22" s="29"/>
      <c r="U22" s="29"/>
      <c r="V22" s="29"/>
      <c r="W22" s="21" t="s">
        <v>318</v>
      </c>
    </row>
    <row r="23" spans="1:24" s="21" customFormat="1" ht="14.45" customHeight="1">
      <c r="A23" s="30"/>
      <c r="B23" s="153"/>
      <c r="C23" s="154" t="s">
        <v>265</v>
      </c>
      <c r="D23" s="154"/>
      <c r="E23" s="25">
        <v>150000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71">
        <v>150000</v>
      </c>
      <c r="S23" s="29"/>
      <c r="T23" s="29"/>
      <c r="U23" s="29"/>
      <c r="V23" s="29"/>
      <c r="W23" s="21" t="s">
        <v>318</v>
      </c>
      <c r="X23" s="54" t="s">
        <v>264</v>
      </c>
    </row>
    <row r="24" spans="1:24" s="21" customFormat="1" ht="28.9" customHeight="1">
      <c r="A24" s="153">
        <v>3</v>
      </c>
      <c r="B24" s="153" t="s">
        <v>53</v>
      </c>
      <c r="C24" s="51" t="s">
        <v>246</v>
      </c>
      <c r="D24" s="65" t="s">
        <v>266</v>
      </c>
      <c r="E24" s="25">
        <v>380000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71">
        <v>380000</v>
      </c>
      <c r="S24" s="29"/>
      <c r="T24" s="29"/>
      <c r="U24" s="29"/>
      <c r="V24" s="29"/>
      <c r="W24" s="21" t="s">
        <v>317</v>
      </c>
      <c r="X24" s="55" t="s">
        <v>244</v>
      </c>
    </row>
    <row r="25" spans="1:24" s="21" customFormat="1" ht="45">
      <c r="A25" s="153"/>
      <c r="B25" s="153"/>
      <c r="C25" s="65" t="s">
        <v>266</v>
      </c>
      <c r="D25" s="65" t="s">
        <v>304</v>
      </c>
      <c r="E25" s="25">
        <v>320000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71">
        <v>320000</v>
      </c>
      <c r="S25" s="67"/>
      <c r="T25" s="29"/>
      <c r="U25" s="67"/>
      <c r="V25" s="67"/>
      <c r="W25" s="21" t="s">
        <v>317</v>
      </c>
      <c r="X25" s="59" t="s">
        <v>244</v>
      </c>
    </row>
    <row r="26" spans="1:24" s="50" customFormat="1" ht="26.45" customHeight="1">
      <c r="A26" s="153"/>
      <c r="B26" s="153"/>
      <c r="C26" s="46" t="s">
        <v>245</v>
      </c>
      <c r="D26" s="46" t="s">
        <v>60</v>
      </c>
      <c r="E26" s="47">
        <v>200000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51" t="s">
        <v>267</v>
      </c>
      <c r="R26" s="71">
        <v>200000</v>
      </c>
      <c r="S26" s="49"/>
      <c r="T26" s="29"/>
      <c r="U26" s="49"/>
      <c r="V26" s="49"/>
      <c r="W26" s="50" t="s">
        <v>317</v>
      </c>
      <c r="X26" s="148" t="s">
        <v>244</v>
      </c>
    </row>
    <row r="27" spans="1:24" s="50" customFormat="1" ht="25.5">
      <c r="A27" s="153"/>
      <c r="B27" s="153"/>
      <c r="C27" s="46" t="s">
        <v>245</v>
      </c>
      <c r="D27" s="46" t="s">
        <v>309</v>
      </c>
      <c r="E27" s="47">
        <v>200000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151"/>
      <c r="R27" s="71">
        <v>200000</v>
      </c>
      <c r="S27" s="49"/>
      <c r="T27" s="29"/>
      <c r="U27" s="49"/>
      <c r="V27" s="49"/>
      <c r="W27" s="50" t="s">
        <v>317</v>
      </c>
      <c r="X27" s="149"/>
    </row>
    <row r="28" spans="1:24" s="50" customFormat="1" ht="26.45" customHeight="1">
      <c r="A28" s="153"/>
      <c r="B28" s="153"/>
      <c r="C28" s="46" t="s">
        <v>305</v>
      </c>
      <c r="D28" s="46" t="s">
        <v>61</v>
      </c>
      <c r="E28" s="47">
        <v>200000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151"/>
      <c r="R28" s="71">
        <v>200000</v>
      </c>
      <c r="S28" s="49"/>
      <c r="T28" s="29"/>
      <c r="U28" s="49"/>
      <c r="V28" s="49"/>
      <c r="W28" s="50" t="s">
        <v>317</v>
      </c>
      <c r="X28" s="149"/>
    </row>
    <row r="29" spans="1:24" s="45" customFormat="1" ht="25.5">
      <c r="A29" s="153"/>
      <c r="B29" s="153"/>
      <c r="C29" s="41" t="s">
        <v>306</v>
      </c>
      <c r="D29" s="41" t="s">
        <v>307</v>
      </c>
      <c r="E29" s="42">
        <v>200000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151"/>
      <c r="R29" s="71">
        <v>200000</v>
      </c>
      <c r="S29" s="44"/>
      <c r="T29" s="29"/>
      <c r="U29" s="44"/>
      <c r="V29" s="44"/>
      <c r="W29" s="50" t="s">
        <v>317</v>
      </c>
      <c r="X29" s="149"/>
    </row>
    <row r="30" spans="1:24" s="45" customFormat="1" ht="25.5">
      <c r="A30" s="153"/>
      <c r="B30" s="153"/>
      <c r="C30" s="41" t="s">
        <v>308</v>
      </c>
      <c r="D30" s="41" t="s">
        <v>62</v>
      </c>
      <c r="E30" s="42">
        <v>200000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151"/>
      <c r="R30" s="71">
        <v>200000</v>
      </c>
      <c r="S30" s="44"/>
      <c r="T30" s="29"/>
      <c r="U30" s="44"/>
      <c r="V30" s="44"/>
      <c r="W30" s="50" t="s">
        <v>317</v>
      </c>
      <c r="X30" s="150"/>
    </row>
    <row r="31" spans="1:24" s="21" customFormat="1" ht="26.45" customHeight="1">
      <c r="A31" s="153"/>
      <c r="B31" s="153"/>
      <c r="C31" s="65" t="s">
        <v>310</v>
      </c>
      <c r="D31" s="65" t="s">
        <v>63</v>
      </c>
      <c r="E31" s="25">
        <v>190000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71">
        <v>190000</v>
      </c>
      <c r="S31" s="29"/>
      <c r="T31" s="29"/>
      <c r="U31" s="29"/>
      <c r="V31" s="29"/>
      <c r="W31" s="21" t="s">
        <v>317</v>
      </c>
    </row>
    <row r="32" spans="1:24" s="21" customFormat="1" ht="25.5">
      <c r="A32" s="153"/>
      <c r="B32" s="153"/>
      <c r="C32" s="65" t="s">
        <v>311</v>
      </c>
      <c r="D32" s="65" t="s">
        <v>55</v>
      </c>
      <c r="E32" s="25">
        <v>150000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152"/>
      <c r="R32" s="71">
        <v>150000</v>
      </c>
      <c r="S32" s="29"/>
      <c r="T32" s="29"/>
      <c r="U32" s="29"/>
      <c r="V32" s="29"/>
      <c r="W32" s="21" t="s">
        <v>317</v>
      </c>
    </row>
    <row r="33" spans="1:24" s="21" customFormat="1" ht="25.5">
      <c r="A33" s="153"/>
      <c r="B33" s="153"/>
      <c r="C33" s="65" t="s">
        <v>312</v>
      </c>
      <c r="D33" s="65" t="s">
        <v>313</v>
      </c>
      <c r="E33" s="25">
        <v>150000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152"/>
      <c r="R33" s="71">
        <v>150000</v>
      </c>
      <c r="S33" s="29"/>
      <c r="T33" s="29"/>
      <c r="U33" s="29"/>
      <c r="V33" s="29"/>
      <c r="W33" s="21" t="s">
        <v>317</v>
      </c>
    </row>
    <row r="34" spans="1:24" s="21" customFormat="1" ht="25.5">
      <c r="A34" s="153"/>
      <c r="B34" s="153"/>
      <c r="C34" s="65" t="s">
        <v>64</v>
      </c>
      <c r="D34" s="65" t="s">
        <v>314</v>
      </c>
      <c r="E34" s="25">
        <v>170000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71">
        <v>200000</v>
      </c>
      <c r="S34" s="29"/>
      <c r="T34" s="29"/>
      <c r="U34" s="29"/>
      <c r="V34" s="29"/>
      <c r="W34" s="21" t="s">
        <v>317</v>
      </c>
    </row>
    <row r="35" spans="1:24" s="35" customFormat="1" ht="25.5">
      <c r="A35" s="153"/>
      <c r="B35" s="153"/>
      <c r="C35" s="66" t="s">
        <v>65</v>
      </c>
      <c r="D35" s="66" t="s">
        <v>66</v>
      </c>
      <c r="E35" s="32">
        <v>170000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71">
        <v>170000</v>
      </c>
      <c r="S35" s="34"/>
      <c r="T35" s="29"/>
      <c r="U35" s="34"/>
      <c r="V35" s="34"/>
      <c r="W35" s="21" t="s">
        <v>317</v>
      </c>
    </row>
    <row r="36" spans="1:24" s="35" customFormat="1">
      <c r="A36" s="153"/>
      <c r="B36" s="153"/>
      <c r="C36" s="66" t="s">
        <v>66</v>
      </c>
      <c r="D36" s="66" t="s">
        <v>293</v>
      </c>
      <c r="E36" s="32">
        <v>120000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71">
        <v>150000</v>
      </c>
      <c r="S36" s="34"/>
      <c r="T36" s="29"/>
      <c r="U36" s="34"/>
      <c r="V36" s="34"/>
      <c r="W36" s="21" t="s">
        <v>317</v>
      </c>
      <c r="X36" s="60" t="s">
        <v>264</v>
      </c>
    </row>
    <row r="37" spans="1:24" s="21" customFormat="1" ht="38.25">
      <c r="A37" s="153"/>
      <c r="B37" s="153"/>
      <c r="C37" s="65" t="s">
        <v>67</v>
      </c>
      <c r="D37" s="65" t="s">
        <v>271</v>
      </c>
      <c r="E37" s="25">
        <v>220000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71">
        <v>220000</v>
      </c>
      <c r="S37" s="29"/>
      <c r="T37" s="29"/>
      <c r="U37" s="29"/>
      <c r="V37" s="29"/>
      <c r="W37" s="21" t="s">
        <v>317</v>
      </c>
    </row>
    <row r="38" spans="1:24" s="21" customFormat="1" ht="25.5">
      <c r="A38" s="153"/>
      <c r="B38" s="153"/>
      <c r="C38" s="65" t="s">
        <v>315</v>
      </c>
      <c r="D38" s="65" t="s">
        <v>316</v>
      </c>
      <c r="E38" s="25">
        <v>180000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71">
        <v>180000</v>
      </c>
      <c r="S38" s="29"/>
      <c r="T38" s="29"/>
      <c r="U38" s="29"/>
      <c r="V38" s="29"/>
      <c r="W38" s="21" t="s">
        <v>317</v>
      </c>
    </row>
    <row r="39" spans="1:24" s="21" customFormat="1">
      <c r="A39" s="20"/>
      <c r="B39" s="72"/>
      <c r="C39" s="46" t="s">
        <v>268</v>
      </c>
      <c r="D39" s="20"/>
      <c r="E39" s="47">
        <v>120000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71">
        <v>120000</v>
      </c>
      <c r="S39" s="29"/>
      <c r="T39" s="29"/>
      <c r="U39" s="29"/>
      <c r="V39" s="29"/>
      <c r="W39" s="21" t="s">
        <v>317</v>
      </c>
      <c r="X39" s="54" t="s">
        <v>264</v>
      </c>
    </row>
    <row r="40" spans="1:24" ht="25.5">
      <c r="A40" s="13"/>
      <c r="B40" s="73"/>
      <c r="C40" s="41" t="s">
        <v>269</v>
      </c>
      <c r="D40" s="13"/>
      <c r="E40" s="42">
        <v>150000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71">
        <v>150000</v>
      </c>
      <c r="T40" s="29"/>
      <c r="W40" s="21" t="s">
        <v>317</v>
      </c>
    </row>
    <row r="41" spans="1:24">
      <c r="A41" s="13"/>
      <c r="B41" s="73"/>
      <c r="C41" s="46" t="s">
        <v>270</v>
      </c>
      <c r="D41" s="13"/>
      <c r="E41" s="57">
        <v>150000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71">
        <v>150000</v>
      </c>
      <c r="T41" s="29"/>
      <c r="W41" s="21" t="s">
        <v>317</v>
      </c>
    </row>
    <row r="42" spans="1:24" ht="25.5">
      <c r="A42" s="13"/>
      <c r="B42" s="73"/>
      <c r="C42" s="46" t="s">
        <v>272</v>
      </c>
      <c r="D42" s="13"/>
      <c r="E42" s="42">
        <v>150000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71">
        <v>150000</v>
      </c>
      <c r="T42" s="29"/>
      <c r="W42" s="21" t="s">
        <v>317</v>
      </c>
    </row>
  </sheetData>
  <mergeCells count="32">
    <mergeCell ref="A24:A38"/>
    <mergeCell ref="B24:B38"/>
    <mergeCell ref="A13:A17"/>
    <mergeCell ref="A11:A12"/>
    <mergeCell ref="B18:B23"/>
    <mergeCell ref="B13:B17"/>
    <mergeCell ref="A18:A21"/>
    <mergeCell ref="A7:A10"/>
    <mergeCell ref="F4:F5"/>
    <mergeCell ref="B1:F1"/>
    <mergeCell ref="A3:Q3"/>
    <mergeCell ref="A4:A5"/>
    <mergeCell ref="B4:B5"/>
    <mergeCell ref="C4:D4"/>
    <mergeCell ref="E4:E5"/>
    <mergeCell ref="G4:G5"/>
    <mergeCell ref="H4:H5"/>
    <mergeCell ref="Q4:Q5"/>
    <mergeCell ref="K4:K5"/>
    <mergeCell ref="L4:L5"/>
    <mergeCell ref="M4:M5"/>
    <mergeCell ref="N4:N5"/>
    <mergeCell ref="O4:O5"/>
    <mergeCell ref="R4:R5"/>
    <mergeCell ref="X26:X30"/>
    <mergeCell ref="Q26:Q30"/>
    <mergeCell ref="Q32:Q33"/>
    <mergeCell ref="B7:B12"/>
    <mergeCell ref="C23:D23"/>
    <mergeCell ref="I4:I5"/>
    <mergeCell ref="J4:J5"/>
    <mergeCell ref="P4:P5"/>
  </mergeCells>
  <phoneticPr fontId="16" type="noConversion"/>
  <pageMargins left="0.39370078740157483" right="0.39370078740157483" top="0.59055118110236215" bottom="0.47244094488188976" header="0.31496062992125984" footer="0.31496062992125984"/>
  <pageSetup paperSize="9" scale="6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16"/>
  <sheetViews>
    <sheetView topLeftCell="A48" zoomScale="85" zoomScaleNormal="85" workbookViewId="0">
      <selection activeCell="C73" sqref="A73:XFD73"/>
    </sheetView>
  </sheetViews>
  <sheetFormatPr defaultRowHeight="15"/>
  <cols>
    <col min="2" max="2" width="26" customWidth="1"/>
    <col min="3" max="3" width="23.7109375" customWidth="1"/>
    <col min="4" max="4" width="27.140625" customWidth="1"/>
    <col min="5" max="5" width="39.28515625" customWidth="1"/>
    <col min="6" max="6" width="13.7109375" hidden="1" customWidth="1"/>
    <col min="7" max="7" width="12.7109375" hidden="1" customWidth="1"/>
    <col min="8" max="8" width="14.85546875" hidden="1" customWidth="1"/>
    <col min="9" max="17" width="12.7109375" hidden="1" customWidth="1"/>
    <col min="18" max="18" width="10.7109375" style="28" customWidth="1"/>
    <col min="19" max="19" width="29.28515625" customWidth="1"/>
    <col min="20" max="20" width="20.85546875" customWidth="1"/>
    <col min="22" max="22" width="10.5703125" bestFit="1" customWidth="1"/>
  </cols>
  <sheetData>
    <row r="1" spans="1:17" ht="16.5">
      <c r="B1" s="146" t="s">
        <v>225</v>
      </c>
      <c r="C1" s="146"/>
      <c r="D1" s="146"/>
      <c r="E1" s="146"/>
      <c r="F1" s="146"/>
    </row>
    <row r="2" spans="1:17">
      <c r="A2" s="1" t="s">
        <v>12</v>
      </c>
    </row>
    <row r="3" spans="1:17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17">
      <c r="A4" s="158" t="s">
        <v>13</v>
      </c>
      <c r="B4" s="160" t="s">
        <v>7</v>
      </c>
      <c r="C4" s="160" t="s">
        <v>8</v>
      </c>
      <c r="D4" s="160"/>
      <c r="E4" s="160" t="s">
        <v>198</v>
      </c>
      <c r="F4" s="155" t="s">
        <v>212</v>
      </c>
      <c r="G4" s="155" t="s">
        <v>213</v>
      </c>
      <c r="H4" s="155" t="s">
        <v>214</v>
      </c>
      <c r="I4" s="155" t="s">
        <v>215</v>
      </c>
      <c r="J4" s="155" t="s">
        <v>216</v>
      </c>
      <c r="K4" s="155" t="s">
        <v>217</v>
      </c>
      <c r="L4" s="155" t="s">
        <v>218</v>
      </c>
      <c r="M4" s="155" t="s">
        <v>219</v>
      </c>
      <c r="N4" s="155" t="s">
        <v>220</v>
      </c>
      <c r="O4" s="155" t="s">
        <v>221</v>
      </c>
      <c r="P4" s="155" t="s">
        <v>222</v>
      </c>
      <c r="Q4" s="155" t="s">
        <v>223</v>
      </c>
    </row>
    <row r="5" spans="1:17">
      <c r="A5" s="159"/>
      <c r="B5" s="160"/>
      <c r="C5" s="14" t="s">
        <v>9</v>
      </c>
      <c r="D5" s="14" t="s">
        <v>10</v>
      </c>
      <c r="E5" s="160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</row>
    <row r="6" spans="1:17">
      <c r="A6" s="17">
        <v>-1</v>
      </c>
      <c r="B6" s="17">
        <v>-2</v>
      </c>
      <c r="C6" s="17">
        <v>-3</v>
      </c>
      <c r="D6" s="17">
        <v>-4</v>
      </c>
      <c r="E6" s="17">
        <v>-5</v>
      </c>
      <c r="F6" s="18">
        <f>E6-1</f>
        <v>-6</v>
      </c>
      <c r="G6" s="18">
        <f t="shared" ref="G6:Q6" si="0">F6-1</f>
        <v>-7</v>
      </c>
      <c r="H6" s="18">
        <f t="shared" si="0"/>
        <v>-8</v>
      </c>
      <c r="I6" s="18">
        <f t="shared" si="0"/>
        <v>-9</v>
      </c>
      <c r="J6" s="18">
        <f t="shared" si="0"/>
        <v>-10</v>
      </c>
      <c r="K6" s="18">
        <f t="shared" si="0"/>
        <v>-11</v>
      </c>
      <c r="L6" s="18">
        <f t="shared" si="0"/>
        <v>-12</v>
      </c>
      <c r="M6" s="18">
        <f t="shared" si="0"/>
        <v>-13</v>
      </c>
      <c r="N6" s="18">
        <f t="shared" si="0"/>
        <v>-14</v>
      </c>
      <c r="O6" s="18">
        <f t="shared" si="0"/>
        <v>-15</v>
      </c>
      <c r="P6" s="18">
        <f t="shared" si="0"/>
        <v>-16</v>
      </c>
      <c r="Q6" s="18">
        <f t="shared" si="0"/>
        <v>-17</v>
      </c>
    </row>
    <row r="7" spans="1:17">
      <c r="A7" s="2" t="s">
        <v>11</v>
      </c>
      <c r="B7" s="164" t="s">
        <v>39</v>
      </c>
      <c r="C7" s="164"/>
      <c r="D7" s="164"/>
      <c r="E7" s="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ht="38.25">
      <c r="A8" s="153">
        <v>1</v>
      </c>
      <c r="B8" s="162" t="s">
        <v>68</v>
      </c>
      <c r="C8" s="4" t="s">
        <v>69</v>
      </c>
      <c r="D8" s="4" t="s">
        <v>70</v>
      </c>
      <c r="E8" s="5">
        <v>3600000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38.25">
      <c r="A9" s="153"/>
      <c r="B9" s="162"/>
      <c r="C9" s="4" t="s">
        <v>70</v>
      </c>
      <c r="D9" s="4" t="s">
        <v>71</v>
      </c>
      <c r="E9" s="5">
        <v>2400000</v>
      </c>
      <c r="F9" s="19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38.25">
      <c r="A10" s="153"/>
      <c r="B10" s="162"/>
      <c r="C10" s="4" t="s">
        <v>71</v>
      </c>
      <c r="D10" s="4" t="s">
        <v>72</v>
      </c>
      <c r="E10" s="5">
        <v>2040000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38.25">
      <c r="A11" s="153"/>
      <c r="B11" s="162"/>
      <c r="C11" s="4" t="s">
        <v>72</v>
      </c>
      <c r="D11" s="4" t="s">
        <v>73</v>
      </c>
      <c r="E11" s="5">
        <v>1800000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25.5">
      <c r="A12" s="153"/>
      <c r="B12" s="162"/>
      <c r="C12" s="4" t="s">
        <v>73</v>
      </c>
      <c r="D12" s="4" t="s">
        <v>74</v>
      </c>
      <c r="E12" s="5">
        <v>1200000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25.5">
      <c r="A13" s="153"/>
      <c r="B13" s="162"/>
      <c r="C13" s="4" t="s">
        <v>75</v>
      </c>
      <c r="D13" s="4" t="s">
        <v>76</v>
      </c>
      <c r="E13" s="5">
        <v>2400000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ht="25.5">
      <c r="A14" s="153"/>
      <c r="B14" s="162"/>
      <c r="C14" s="4" t="s">
        <v>76</v>
      </c>
      <c r="D14" s="4" t="s">
        <v>77</v>
      </c>
      <c r="E14" s="5">
        <v>2040000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>
      <c r="A15" s="153"/>
      <c r="B15" s="162"/>
      <c r="C15" s="4" t="s">
        <v>78</v>
      </c>
      <c r="D15" s="4" t="s">
        <v>79</v>
      </c>
      <c r="E15" s="5">
        <v>1200000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25.5">
      <c r="A16" s="153"/>
      <c r="B16" s="162"/>
      <c r="C16" s="4" t="s">
        <v>80</v>
      </c>
      <c r="D16" s="4" t="s">
        <v>81</v>
      </c>
      <c r="E16" s="5">
        <v>840000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22" s="21" customFormat="1">
      <c r="A17" s="161">
        <v>2</v>
      </c>
      <c r="B17" s="163" t="s">
        <v>82</v>
      </c>
      <c r="C17" s="24" t="s">
        <v>56</v>
      </c>
      <c r="D17" s="24" t="s">
        <v>62</v>
      </c>
      <c r="E17" s="25">
        <v>300000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9">
        <f>E17+150000</f>
        <v>450000</v>
      </c>
      <c r="S17" s="26" t="s">
        <v>228</v>
      </c>
      <c r="V17" s="27">
        <f>R17*0.6</f>
        <v>270000</v>
      </c>
    </row>
    <row r="18" spans="1:22" s="21" customFormat="1">
      <c r="A18" s="161"/>
      <c r="B18" s="163"/>
      <c r="C18" s="24" t="s">
        <v>62</v>
      </c>
      <c r="D18" s="24" t="s">
        <v>83</v>
      </c>
      <c r="E18" s="25">
        <v>360000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9">
        <f>E18+150000</f>
        <v>510000</v>
      </c>
    </row>
    <row r="19" spans="1:22" s="21" customFormat="1" ht="25.5">
      <c r="A19" s="161"/>
      <c r="B19" s="163"/>
      <c r="C19" s="24" t="s">
        <v>83</v>
      </c>
      <c r="D19" s="24" t="s">
        <v>84</v>
      </c>
      <c r="E19" s="25">
        <v>300000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9">
        <f>E19+150000</f>
        <v>450000</v>
      </c>
    </row>
    <row r="20" spans="1:22" s="21" customFormat="1" ht="51">
      <c r="A20" s="161"/>
      <c r="B20" s="163"/>
      <c r="C20" s="24" t="s">
        <v>85</v>
      </c>
      <c r="D20" s="24" t="s">
        <v>86</v>
      </c>
      <c r="E20" s="25">
        <v>350000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9">
        <f t="shared" ref="R20:R21" si="1">E20+150000</f>
        <v>500000</v>
      </c>
    </row>
    <row r="21" spans="1:22" s="21" customFormat="1" ht="51">
      <c r="A21" s="161"/>
      <c r="B21" s="163"/>
      <c r="C21" s="24" t="s">
        <v>86</v>
      </c>
      <c r="D21" s="24" t="s">
        <v>87</v>
      </c>
      <c r="E21" s="25">
        <v>300000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9">
        <f t="shared" si="1"/>
        <v>450000</v>
      </c>
    </row>
    <row r="22" spans="1:22" s="21" customFormat="1" ht="25.5">
      <c r="A22" s="30">
        <v>3</v>
      </c>
      <c r="B22" s="24" t="s">
        <v>88</v>
      </c>
      <c r="C22" s="24" t="s">
        <v>89</v>
      </c>
      <c r="D22" s="24" t="s">
        <v>90</v>
      </c>
      <c r="E22" s="25">
        <v>350000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9">
        <v>400000</v>
      </c>
    </row>
    <row r="23" spans="1:22" s="21" customFormat="1" ht="25.5">
      <c r="A23" s="161">
        <v>4</v>
      </c>
      <c r="B23" s="163" t="s">
        <v>20</v>
      </c>
      <c r="C23" s="24" t="s">
        <v>91</v>
      </c>
      <c r="D23" s="24" t="s">
        <v>92</v>
      </c>
      <c r="E23" s="25">
        <v>1800000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9"/>
      <c r="T23" s="29"/>
    </row>
    <row r="24" spans="1:22" s="21" customFormat="1" ht="25.5">
      <c r="A24" s="161"/>
      <c r="B24" s="163"/>
      <c r="C24" s="24" t="s">
        <v>92</v>
      </c>
      <c r="D24" s="24" t="s">
        <v>229</v>
      </c>
      <c r="E24" s="25">
        <v>1000000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9" t="s">
        <v>230</v>
      </c>
    </row>
    <row r="25" spans="1:22" s="21" customFormat="1" ht="25.5">
      <c r="A25" s="30"/>
      <c r="B25" s="24"/>
      <c r="C25" s="24" t="s">
        <v>229</v>
      </c>
      <c r="D25" s="24" t="s">
        <v>93</v>
      </c>
      <c r="E25" s="25">
        <v>600000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9"/>
    </row>
    <row r="26" spans="1:22" s="35" customFormat="1" ht="25.5">
      <c r="A26" s="161">
        <v>5</v>
      </c>
      <c r="B26" s="163" t="s">
        <v>21</v>
      </c>
      <c r="C26" s="31" t="s">
        <v>94</v>
      </c>
      <c r="D26" s="31" t="s">
        <v>95</v>
      </c>
      <c r="E26" s="32">
        <v>1800000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</row>
    <row r="27" spans="1:22" s="21" customFormat="1" ht="25.5">
      <c r="A27" s="161"/>
      <c r="B27" s="163"/>
      <c r="C27" s="24" t="s">
        <v>95</v>
      </c>
      <c r="D27" s="24" t="s">
        <v>96</v>
      </c>
      <c r="E27" s="25">
        <v>1200000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9">
        <v>1000000</v>
      </c>
    </row>
    <row r="28" spans="1:22" ht="25.5">
      <c r="A28" s="3">
        <v>6</v>
      </c>
      <c r="B28" s="4" t="s">
        <v>15</v>
      </c>
      <c r="C28" s="4" t="s">
        <v>97</v>
      </c>
      <c r="D28" s="4" t="s">
        <v>98</v>
      </c>
      <c r="E28" s="5">
        <v>1200000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22" ht="25.5">
      <c r="A29" s="153">
        <v>7</v>
      </c>
      <c r="B29" s="162" t="s">
        <v>24</v>
      </c>
      <c r="C29" s="4" t="s">
        <v>99</v>
      </c>
      <c r="D29" s="4" t="s">
        <v>100</v>
      </c>
      <c r="E29" s="5">
        <v>2400000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S29" s="23"/>
    </row>
    <row r="30" spans="1:22" ht="25.5">
      <c r="A30" s="153"/>
      <c r="B30" s="162"/>
      <c r="C30" s="4" t="s">
        <v>100</v>
      </c>
      <c r="D30" s="4" t="s">
        <v>101</v>
      </c>
      <c r="E30" s="5">
        <v>1800000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S30" s="23"/>
    </row>
    <row r="31" spans="1:22" ht="25.5">
      <c r="A31" s="153"/>
      <c r="B31" s="162"/>
      <c r="C31" s="4" t="s">
        <v>101</v>
      </c>
      <c r="D31" s="4" t="s">
        <v>102</v>
      </c>
      <c r="E31" s="5">
        <v>1200000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S31" s="23"/>
    </row>
    <row r="32" spans="1:22" s="21" customFormat="1" ht="25.5">
      <c r="A32" s="30"/>
      <c r="B32" s="24" t="s">
        <v>232</v>
      </c>
      <c r="C32" s="24"/>
      <c r="D32" s="24"/>
      <c r="E32" s="25">
        <v>350000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9" t="s">
        <v>231</v>
      </c>
      <c r="S32" s="27"/>
    </row>
    <row r="33" spans="1:18" ht="25.5">
      <c r="A33" s="3">
        <v>8</v>
      </c>
      <c r="B33" s="4" t="s">
        <v>25</v>
      </c>
      <c r="C33" s="4" t="s">
        <v>103</v>
      </c>
      <c r="D33" s="4" t="s">
        <v>104</v>
      </c>
      <c r="E33" s="5">
        <v>1800000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1:18" s="21" customFormat="1" ht="38.25">
      <c r="A34" s="153">
        <v>9</v>
      </c>
      <c r="B34" s="162" t="s">
        <v>27</v>
      </c>
      <c r="C34" s="24" t="s">
        <v>105</v>
      </c>
      <c r="D34" s="24" t="s">
        <v>106</v>
      </c>
      <c r="E34" s="25">
        <v>720000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9">
        <v>750000</v>
      </c>
    </row>
    <row r="35" spans="1:18" ht="25.5">
      <c r="A35" s="153"/>
      <c r="B35" s="162"/>
      <c r="C35" s="4" t="s">
        <v>106</v>
      </c>
      <c r="D35" s="4" t="s">
        <v>107</v>
      </c>
      <c r="E35" s="5">
        <v>1200000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8" s="21" customFormat="1" ht="25.5">
      <c r="A36" s="153"/>
      <c r="B36" s="162"/>
      <c r="C36" s="24" t="s">
        <v>107</v>
      </c>
      <c r="D36" s="24" t="s">
        <v>108</v>
      </c>
      <c r="E36" s="25">
        <v>960000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9">
        <v>1000000</v>
      </c>
    </row>
    <row r="37" spans="1:18" s="21" customFormat="1" ht="38.25">
      <c r="A37" s="153"/>
      <c r="B37" s="162"/>
      <c r="C37" s="24" t="s">
        <v>108</v>
      </c>
      <c r="D37" s="24" t="s">
        <v>109</v>
      </c>
      <c r="E37" s="25">
        <v>1080000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9">
        <v>1100000</v>
      </c>
    </row>
    <row r="38" spans="1:18" s="21" customFormat="1" ht="25.5">
      <c r="A38" s="161">
        <v>10</v>
      </c>
      <c r="B38" s="163" t="s">
        <v>28</v>
      </c>
      <c r="C38" s="24" t="s">
        <v>110</v>
      </c>
      <c r="D38" s="24" t="s">
        <v>111</v>
      </c>
      <c r="E38" s="25">
        <v>2400000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9"/>
    </row>
    <row r="39" spans="1:18" s="21" customFormat="1" ht="25.5">
      <c r="A39" s="161"/>
      <c r="B39" s="163"/>
      <c r="C39" s="24" t="s">
        <v>110</v>
      </c>
      <c r="D39" s="24" t="s">
        <v>112</v>
      </c>
      <c r="E39" s="25">
        <v>1440000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9">
        <v>1500000</v>
      </c>
    </row>
    <row r="40" spans="1:18" ht="25.5">
      <c r="A40" s="3">
        <v>11</v>
      </c>
      <c r="B40" s="4" t="s">
        <v>29</v>
      </c>
      <c r="C40" s="4" t="s">
        <v>113</v>
      </c>
      <c r="D40" s="4" t="s">
        <v>114</v>
      </c>
      <c r="E40" s="5">
        <v>1800000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1:18" ht="25.5">
      <c r="A41" s="153">
        <v>12</v>
      </c>
      <c r="B41" s="162" t="s">
        <v>26</v>
      </c>
      <c r="C41" s="4" t="s">
        <v>115</v>
      </c>
      <c r="D41" s="4" t="s">
        <v>116</v>
      </c>
      <c r="E41" s="5">
        <v>2400000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</row>
    <row r="42" spans="1:18" s="21" customFormat="1" ht="25.5">
      <c r="A42" s="153"/>
      <c r="B42" s="162"/>
      <c r="C42" s="24" t="s">
        <v>116</v>
      </c>
      <c r="D42" s="24" t="s">
        <v>117</v>
      </c>
      <c r="E42" s="25">
        <v>2040000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9">
        <v>2100000</v>
      </c>
    </row>
    <row r="43" spans="1:18" s="21" customFormat="1" ht="25.5">
      <c r="A43" s="153"/>
      <c r="B43" s="162"/>
      <c r="C43" s="24" t="s">
        <v>117</v>
      </c>
      <c r="D43" s="24" t="s">
        <v>118</v>
      </c>
      <c r="E43" s="25">
        <v>1440000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9">
        <v>1500000</v>
      </c>
    </row>
    <row r="44" spans="1:18" s="21" customFormat="1">
      <c r="A44" s="30"/>
      <c r="B44" s="24" t="s">
        <v>233</v>
      </c>
      <c r="C44" s="24"/>
      <c r="D44" s="24"/>
      <c r="E44" s="25">
        <v>350000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9" t="s">
        <v>234</v>
      </c>
    </row>
    <row r="45" spans="1:18" s="21" customFormat="1" ht="25.5">
      <c r="A45" s="161">
        <v>13</v>
      </c>
      <c r="B45" s="163" t="s">
        <v>30</v>
      </c>
      <c r="C45" s="24" t="s">
        <v>119</v>
      </c>
      <c r="D45" s="24" t="s">
        <v>120</v>
      </c>
      <c r="E45" s="25">
        <v>4800000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9"/>
    </row>
    <row r="46" spans="1:18" s="21" customFormat="1" ht="25.5">
      <c r="A46" s="161"/>
      <c r="B46" s="163"/>
      <c r="C46" s="24" t="s">
        <v>120</v>
      </c>
      <c r="D46" s="24" t="s">
        <v>121</v>
      </c>
      <c r="E46" s="25">
        <v>2400000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9"/>
    </row>
    <row r="47" spans="1:18" s="21" customFormat="1" ht="25.5">
      <c r="A47" s="30">
        <v>14</v>
      </c>
      <c r="B47" s="24" t="s">
        <v>16</v>
      </c>
      <c r="C47" s="24" t="s">
        <v>122</v>
      </c>
      <c r="D47" s="24" t="s">
        <v>123</v>
      </c>
      <c r="E47" s="25">
        <v>4800000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9"/>
    </row>
    <row r="48" spans="1:18" s="21" customFormat="1" ht="25.5">
      <c r="A48" s="30">
        <v>15</v>
      </c>
      <c r="B48" s="24" t="s">
        <v>23</v>
      </c>
      <c r="C48" s="24" t="s">
        <v>124</v>
      </c>
      <c r="D48" s="24" t="s">
        <v>125</v>
      </c>
      <c r="E48" s="25">
        <v>960000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9">
        <v>1000000</v>
      </c>
    </row>
    <row r="49" spans="1:20" s="21" customFormat="1" ht="38.25">
      <c r="A49" s="30">
        <v>16</v>
      </c>
      <c r="B49" s="24" t="s">
        <v>32</v>
      </c>
      <c r="C49" s="24" t="s">
        <v>126</v>
      </c>
      <c r="D49" s="24" t="s">
        <v>127</v>
      </c>
      <c r="E49" s="25">
        <v>1440000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9">
        <v>1400000</v>
      </c>
    </row>
    <row r="50" spans="1:20" s="40" customFormat="1">
      <c r="A50" s="30"/>
      <c r="B50" s="24" t="s">
        <v>235</v>
      </c>
      <c r="C50" s="36"/>
      <c r="D50" s="36"/>
      <c r="E50" s="37">
        <v>240000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9" t="s">
        <v>234</v>
      </c>
    </row>
    <row r="51" spans="1:20" ht="38.25">
      <c r="A51" s="153">
        <v>17</v>
      </c>
      <c r="B51" s="162" t="s">
        <v>38</v>
      </c>
      <c r="C51" s="4" t="s">
        <v>128</v>
      </c>
      <c r="D51" s="4" t="s">
        <v>129</v>
      </c>
      <c r="E51" s="5">
        <v>4800000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T51" s="23"/>
    </row>
    <row r="52" spans="1:20" ht="38.25">
      <c r="A52" s="153"/>
      <c r="B52" s="162"/>
      <c r="C52" s="4" t="s">
        <v>129</v>
      </c>
      <c r="D52" s="4" t="s">
        <v>130</v>
      </c>
      <c r="E52" s="5">
        <v>1800000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</row>
    <row r="53" spans="1:20" s="21" customFormat="1" ht="25.5">
      <c r="A53" s="153"/>
      <c r="B53" s="162"/>
      <c r="C53" s="24" t="s">
        <v>130</v>
      </c>
      <c r="D53" s="24" t="s">
        <v>131</v>
      </c>
      <c r="E53" s="25">
        <v>1440000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9">
        <v>1500000</v>
      </c>
    </row>
    <row r="54" spans="1:20" s="21" customFormat="1" ht="25.5">
      <c r="A54" s="153"/>
      <c r="B54" s="162"/>
      <c r="C54" s="24" t="s">
        <v>131</v>
      </c>
      <c r="D54" s="24" t="s">
        <v>236</v>
      </c>
      <c r="E54" s="25">
        <v>480000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9">
        <v>500000</v>
      </c>
      <c r="S54" s="21" t="s">
        <v>237</v>
      </c>
    </row>
    <row r="55" spans="1:20" s="21" customFormat="1" ht="25.5">
      <c r="A55" s="161">
        <v>18</v>
      </c>
      <c r="B55" s="163" t="s">
        <v>14</v>
      </c>
      <c r="C55" s="24" t="s">
        <v>132</v>
      </c>
      <c r="D55" s="24" t="s">
        <v>133</v>
      </c>
      <c r="E55" s="25">
        <v>1200000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9"/>
    </row>
    <row r="56" spans="1:20" s="21" customFormat="1" ht="25.5">
      <c r="A56" s="161"/>
      <c r="B56" s="163"/>
      <c r="C56" s="24" t="s">
        <v>133</v>
      </c>
      <c r="D56" s="24" t="s">
        <v>238</v>
      </c>
      <c r="E56" s="25">
        <v>960000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9"/>
      <c r="S56" s="21" t="s">
        <v>239</v>
      </c>
    </row>
    <row r="57" spans="1:20" ht="25.5">
      <c r="A57" s="153">
        <v>19</v>
      </c>
      <c r="B57" s="162" t="s">
        <v>134</v>
      </c>
      <c r="C57" s="4" t="s">
        <v>135</v>
      </c>
      <c r="D57" s="4" t="s">
        <v>136</v>
      </c>
      <c r="E57" s="5">
        <v>3900000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</row>
    <row r="58" spans="1:20" ht="25.5">
      <c r="A58" s="153"/>
      <c r="B58" s="162"/>
      <c r="C58" s="4" t="s">
        <v>136</v>
      </c>
      <c r="D58" s="4" t="s">
        <v>137</v>
      </c>
      <c r="E58" s="5">
        <v>3250000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spans="1:20" ht="25.5">
      <c r="A59" s="153"/>
      <c r="B59" s="162"/>
      <c r="C59" s="4" t="s">
        <v>137</v>
      </c>
      <c r="D59" s="4" t="s">
        <v>138</v>
      </c>
      <c r="E59" s="5">
        <v>2600000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</row>
    <row r="60" spans="1:20" ht="25.5">
      <c r="A60" s="153"/>
      <c r="B60" s="162"/>
      <c r="C60" s="4" t="s">
        <v>138</v>
      </c>
      <c r="D60" s="4" t="s">
        <v>57</v>
      </c>
      <c r="E60" s="5">
        <v>1950000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</row>
    <row r="61" spans="1:20" ht="25.5">
      <c r="A61" s="153">
        <v>20</v>
      </c>
      <c r="B61" s="162" t="s">
        <v>139</v>
      </c>
      <c r="C61" s="4" t="s">
        <v>56</v>
      </c>
      <c r="D61" s="4" t="s">
        <v>140</v>
      </c>
      <c r="E61" s="5">
        <v>4200000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</row>
    <row r="62" spans="1:20" ht="25.5">
      <c r="A62" s="153"/>
      <c r="B62" s="162"/>
      <c r="C62" s="4" t="s">
        <v>140</v>
      </c>
      <c r="D62" s="4" t="s">
        <v>141</v>
      </c>
      <c r="E62" s="5">
        <v>6000000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</row>
    <row r="63" spans="1:20" ht="25.5">
      <c r="A63" s="153"/>
      <c r="B63" s="162"/>
      <c r="C63" s="4" t="s">
        <v>141</v>
      </c>
      <c r="D63" s="4" t="s">
        <v>142</v>
      </c>
      <c r="E63" s="5">
        <v>6600000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</row>
    <row r="64" spans="1:20" ht="25.5">
      <c r="A64" s="153"/>
      <c r="B64" s="162"/>
      <c r="C64" s="4" t="s">
        <v>142</v>
      </c>
      <c r="D64" s="4" t="s">
        <v>143</v>
      </c>
      <c r="E64" s="5">
        <v>7200000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9" ht="38.25">
      <c r="A65" s="153"/>
      <c r="B65" s="162"/>
      <c r="C65" s="4" t="s">
        <v>144</v>
      </c>
      <c r="D65" s="4" t="s">
        <v>145</v>
      </c>
      <c r="E65" s="5">
        <v>8400000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</row>
    <row r="66" spans="1:19" ht="38.25">
      <c r="A66" s="153"/>
      <c r="B66" s="162"/>
      <c r="C66" s="4" t="s">
        <v>145</v>
      </c>
      <c r="D66" s="4" t="s">
        <v>146</v>
      </c>
      <c r="E66" s="5">
        <v>12000000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</row>
    <row r="67" spans="1:19" ht="25.5">
      <c r="A67" s="153"/>
      <c r="B67" s="162"/>
      <c r="C67" s="4" t="s">
        <v>146</v>
      </c>
      <c r="D67" s="4" t="s">
        <v>135</v>
      </c>
      <c r="E67" s="5">
        <v>8400000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</row>
    <row r="68" spans="1:19">
      <c r="A68" s="153"/>
      <c r="B68" s="162"/>
      <c r="C68" s="4" t="s">
        <v>135</v>
      </c>
      <c r="D68" s="4" t="s">
        <v>147</v>
      </c>
      <c r="E68" s="5">
        <v>3600000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S68" s="23"/>
    </row>
    <row r="69" spans="1:19" s="21" customFormat="1">
      <c r="A69" s="30"/>
      <c r="B69" s="24" t="s">
        <v>240</v>
      </c>
      <c r="C69" s="24"/>
      <c r="D69" s="24"/>
      <c r="E69" s="25">
        <v>500000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9" t="s">
        <v>234</v>
      </c>
    </row>
    <row r="70" spans="1:19" ht="25.5">
      <c r="A70" s="3">
        <v>21</v>
      </c>
      <c r="B70" s="4" t="s">
        <v>34</v>
      </c>
      <c r="C70" s="4" t="s">
        <v>148</v>
      </c>
      <c r="D70" s="4" t="s">
        <v>149</v>
      </c>
      <c r="E70" s="5">
        <v>960000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</row>
    <row r="71" spans="1:19" ht="25.5">
      <c r="A71" s="153">
        <v>22</v>
      </c>
      <c r="B71" s="162" t="s">
        <v>33</v>
      </c>
      <c r="C71" s="4" t="s">
        <v>150</v>
      </c>
      <c r="D71" s="4" t="s">
        <v>151</v>
      </c>
      <c r="E71" s="5">
        <v>1800000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</row>
    <row r="72" spans="1:19" ht="25.5">
      <c r="A72" s="153"/>
      <c r="B72" s="162"/>
      <c r="C72" s="4" t="s">
        <v>151</v>
      </c>
      <c r="D72" s="4" t="s">
        <v>152</v>
      </c>
      <c r="E72" s="5">
        <v>600000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S72" s="23"/>
    </row>
    <row r="73" spans="1:19" s="21" customFormat="1" ht="25.5">
      <c r="A73" s="153"/>
      <c r="B73" s="162"/>
      <c r="C73" s="24" t="s">
        <v>153</v>
      </c>
      <c r="D73" s="24" t="s">
        <v>154</v>
      </c>
      <c r="E73" s="25">
        <v>360000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9" t="s">
        <v>241</v>
      </c>
    </row>
    <row r="74" spans="1:19" s="21" customFormat="1" ht="25.5">
      <c r="A74" s="30"/>
      <c r="B74" s="24" t="s">
        <v>242</v>
      </c>
      <c r="C74" s="24"/>
      <c r="D74" s="24"/>
      <c r="E74" s="25">
        <v>360000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9"/>
    </row>
    <row r="75" spans="1:19" s="21" customFormat="1" ht="38.25">
      <c r="A75" s="30">
        <v>23</v>
      </c>
      <c r="B75" s="24" t="s">
        <v>31</v>
      </c>
      <c r="C75" s="24" t="s">
        <v>155</v>
      </c>
      <c r="D75" s="24" t="s">
        <v>156</v>
      </c>
      <c r="E75" s="25">
        <v>1440000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9"/>
    </row>
    <row r="76" spans="1:19" s="21" customFormat="1" ht="25.5">
      <c r="A76" s="161">
        <v>24</v>
      </c>
      <c r="B76" s="163" t="s">
        <v>22</v>
      </c>
      <c r="C76" s="24" t="s">
        <v>135</v>
      </c>
      <c r="D76" s="24" t="s">
        <v>157</v>
      </c>
      <c r="E76" s="25">
        <v>1800000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9"/>
    </row>
    <row r="77" spans="1:19" s="21" customFormat="1" ht="25.5">
      <c r="A77" s="161"/>
      <c r="B77" s="163"/>
      <c r="C77" s="24" t="s">
        <v>157</v>
      </c>
      <c r="D77" s="24" t="s">
        <v>158</v>
      </c>
      <c r="E77" s="25">
        <v>1200000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9"/>
    </row>
    <row r="78" spans="1:19" ht="38.25">
      <c r="A78" s="3">
        <v>25</v>
      </c>
      <c r="B78" s="4" t="s">
        <v>36</v>
      </c>
      <c r="C78" s="4" t="s">
        <v>159</v>
      </c>
      <c r="D78" s="4" t="s">
        <v>160</v>
      </c>
      <c r="E78" s="5">
        <v>300000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1:19" ht="38.25">
      <c r="A79" s="3">
        <v>26</v>
      </c>
      <c r="B79" s="4" t="s">
        <v>19</v>
      </c>
      <c r="C79" s="4" t="s">
        <v>161</v>
      </c>
      <c r="D79" s="4" t="s">
        <v>162</v>
      </c>
      <c r="E79" s="5">
        <v>960000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9" s="21" customFormat="1" ht="25.5">
      <c r="A80" s="161">
        <v>27</v>
      </c>
      <c r="B80" s="163" t="s">
        <v>17</v>
      </c>
      <c r="C80" s="24" t="s">
        <v>163</v>
      </c>
      <c r="D80" s="24" t="s">
        <v>164</v>
      </c>
      <c r="E80" s="25">
        <v>1800000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9"/>
    </row>
    <row r="81" spans="1:18" s="21" customFormat="1" ht="25.5">
      <c r="A81" s="161"/>
      <c r="B81" s="163"/>
      <c r="C81" s="24" t="s">
        <v>164</v>
      </c>
      <c r="D81" s="24" t="s">
        <v>165</v>
      </c>
      <c r="E81" s="25">
        <v>960000</v>
      </c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9">
        <v>1000000</v>
      </c>
    </row>
    <row r="82" spans="1:18" s="21" customFormat="1" ht="25.5">
      <c r="A82" s="30">
        <v>28</v>
      </c>
      <c r="B82" s="24" t="s">
        <v>18</v>
      </c>
      <c r="C82" s="24" t="s">
        <v>166</v>
      </c>
      <c r="D82" s="24" t="s">
        <v>167</v>
      </c>
      <c r="E82" s="25">
        <v>1440000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9"/>
    </row>
    <row r="83" spans="1:18" s="21" customFormat="1" ht="25.5">
      <c r="A83" s="30">
        <v>29</v>
      </c>
      <c r="B83" s="24" t="s">
        <v>35</v>
      </c>
      <c r="C83" s="24" t="s">
        <v>168</v>
      </c>
      <c r="D83" s="24" t="s">
        <v>169</v>
      </c>
      <c r="E83" s="25">
        <v>960000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9">
        <v>1000000</v>
      </c>
    </row>
    <row r="84" spans="1:18" ht="25.5">
      <c r="A84" s="153">
        <v>30</v>
      </c>
      <c r="B84" s="162" t="s">
        <v>37</v>
      </c>
      <c r="C84" s="4" t="s">
        <v>170</v>
      </c>
      <c r="D84" s="4" t="s">
        <v>171</v>
      </c>
      <c r="E84" s="5">
        <v>1440000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1:18" s="21" customFormat="1" ht="25.5">
      <c r="A85" s="153"/>
      <c r="B85" s="162"/>
      <c r="C85" s="24" t="s">
        <v>172</v>
      </c>
      <c r="D85" s="24" t="s">
        <v>173</v>
      </c>
      <c r="E85" s="25">
        <v>250000</v>
      </c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9">
        <v>350000</v>
      </c>
    </row>
    <row r="86" spans="1:18" s="21" customFormat="1" ht="25.5">
      <c r="A86" s="30">
        <v>31</v>
      </c>
      <c r="B86" s="24" t="s">
        <v>174</v>
      </c>
      <c r="C86" s="24" t="s">
        <v>175</v>
      </c>
      <c r="D86" s="24" t="s">
        <v>176</v>
      </c>
      <c r="E86" s="25">
        <v>600000</v>
      </c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9"/>
    </row>
    <row r="87" spans="1:18" s="21" customFormat="1" ht="25.5">
      <c r="A87" s="153">
        <v>32</v>
      </c>
      <c r="B87" s="162" t="s">
        <v>177</v>
      </c>
      <c r="C87" s="24" t="s">
        <v>178</v>
      </c>
      <c r="D87" s="24" t="s">
        <v>179</v>
      </c>
      <c r="E87" s="25">
        <v>2400000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9"/>
    </row>
    <row r="88" spans="1:18" s="21" customFormat="1" ht="25.5">
      <c r="A88" s="153"/>
      <c r="B88" s="162"/>
      <c r="C88" s="24" t="s">
        <v>97</v>
      </c>
      <c r="D88" s="24" t="s">
        <v>180</v>
      </c>
      <c r="E88" s="25">
        <v>480000</v>
      </c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9"/>
    </row>
    <row r="89" spans="1:18" s="21" customFormat="1" ht="38.25">
      <c r="A89" s="153"/>
      <c r="B89" s="162"/>
      <c r="C89" s="24" t="s">
        <v>181</v>
      </c>
      <c r="D89" s="24" t="s">
        <v>182</v>
      </c>
      <c r="E89" s="25">
        <v>540000</v>
      </c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9"/>
    </row>
    <row r="90" spans="1:18" s="21" customFormat="1" ht="25.5">
      <c r="A90" s="153"/>
      <c r="B90" s="162"/>
      <c r="C90" s="24" t="s">
        <v>176</v>
      </c>
      <c r="D90" s="24" t="s">
        <v>183</v>
      </c>
      <c r="E90" s="25">
        <v>480000</v>
      </c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9" t="s">
        <v>243</v>
      </c>
    </row>
    <row r="91" spans="1:18" ht="25.5">
      <c r="A91" s="153"/>
      <c r="B91" s="162"/>
      <c r="C91" s="4" t="s">
        <v>184</v>
      </c>
      <c r="D91" s="4" t="s">
        <v>185</v>
      </c>
      <c r="E91" s="5">
        <v>420000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</row>
    <row r="92" spans="1:18" s="45" customFormat="1" ht="38.25">
      <c r="A92" s="153"/>
      <c r="B92" s="162"/>
      <c r="C92" s="41" t="s">
        <v>186</v>
      </c>
      <c r="D92" s="41" t="s">
        <v>74</v>
      </c>
      <c r="E92" s="42">
        <v>600000</v>
      </c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4"/>
    </row>
    <row r="93" spans="1:18" s="50" customFormat="1" ht="25.5">
      <c r="A93" s="153"/>
      <c r="B93" s="162"/>
      <c r="C93" s="46" t="s">
        <v>187</v>
      </c>
      <c r="D93" s="46" t="s">
        <v>74</v>
      </c>
      <c r="E93" s="47">
        <v>300000</v>
      </c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9"/>
    </row>
    <row r="94" spans="1:18" s="21" customFormat="1" ht="38.25">
      <c r="A94" s="153"/>
      <c r="B94" s="162"/>
      <c r="C94" s="24" t="s">
        <v>188</v>
      </c>
      <c r="D94" s="24" t="s">
        <v>189</v>
      </c>
      <c r="E94" s="25">
        <v>360000</v>
      </c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9">
        <v>450000</v>
      </c>
    </row>
    <row r="95" spans="1:18" s="21" customFormat="1" ht="38.25">
      <c r="A95" s="153"/>
      <c r="B95" s="162"/>
      <c r="C95" s="24" t="s">
        <v>190</v>
      </c>
      <c r="D95" s="24" t="s">
        <v>191</v>
      </c>
      <c r="E95" s="25">
        <v>600000</v>
      </c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9"/>
    </row>
    <row r="96" spans="1:18" s="21" customFormat="1">
      <c r="A96" s="161">
        <v>33</v>
      </c>
      <c r="B96" s="163" t="s">
        <v>192</v>
      </c>
      <c r="C96" s="24" t="s">
        <v>193</v>
      </c>
      <c r="D96" s="24" t="s">
        <v>194</v>
      </c>
      <c r="E96" s="25">
        <v>3600000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9"/>
    </row>
    <row r="97" spans="1:18" s="21" customFormat="1" ht="38.25">
      <c r="A97" s="161"/>
      <c r="B97" s="163"/>
      <c r="C97" s="24" t="s">
        <v>195</v>
      </c>
      <c r="D97" s="24" t="s">
        <v>196</v>
      </c>
      <c r="E97" s="25">
        <v>4200000</v>
      </c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9"/>
    </row>
    <row r="98" spans="1:18" s="21" customFormat="1">
      <c r="A98" s="30">
        <v>34</v>
      </c>
      <c r="B98" s="163" t="s">
        <v>197</v>
      </c>
      <c r="C98" s="163"/>
      <c r="D98" s="163"/>
      <c r="E98" s="25">
        <v>240000</v>
      </c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9" t="s">
        <v>241</v>
      </c>
    </row>
    <row r="99" spans="1:18" s="21" customFormat="1">
      <c r="A99" s="20" t="s">
        <v>226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9"/>
    </row>
    <row r="100" spans="1:18" s="21" customFormat="1">
      <c r="A100" s="20">
        <v>1</v>
      </c>
      <c r="B100" s="20" t="s">
        <v>227</v>
      </c>
      <c r="C100" s="20"/>
      <c r="D100" s="20"/>
      <c r="E100" s="22">
        <v>350000</v>
      </c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9"/>
    </row>
    <row r="101" spans="1:18" s="21" customForma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9"/>
    </row>
    <row r="102" spans="1:18" s="21" customForma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9"/>
    </row>
    <row r="103" spans="1:18" s="21" customForma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9"/>
    </row>
    <row r="104" spans="1:18" s="21" customForma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9"/>
    </row>
    <row r="105" spans="1:18" s="21" customForma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9"/>
    </row>
    <row r="106" spans="1:18" s="21" customForma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9"/>
    </row>
    <row r="107" spans="1:18" s="21" customForma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9"/>
    </row>
    <row r="108" spans="1:18" s="21" customForma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9"/>
    </row>
    <row r="109" spans="1:18" s="21" customForma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9"/>
    </row>
    <row r="110" spans="1:18" s="21" customForma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9"/>
    </row>
    <row r="111" spans="1:18" s="21" customForma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9"/>
    </row>
    <row r="112" spans="1:18" s="21" customForma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9"/>
    </row>
    <row r="113" spans="1:18" s="21" customForma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9"/>
    </row>
    <row r="114" spans="1:18" s="21" customForma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9"/>
    </row>
    <row r="115" spans="1:18" s="21" customForma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9"/>
    </row>
    <row r="116" spans="1:18" s="21" customForma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9"/>
    </row>
  </sheetData>
  <autoFilter ref="A6:V100" xr:uid="{00000000-0001-0000-0700-000000000000}"/>
  <mergeCells count="58">
    <mergeCell ref="P4:P5"/>
    <mergeCell ref="Q4:Q5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4:A5"/>
    <mergeCell ref="B4:B5"/>
    <mergeCell ref="C4:D4"/>
    <mergeCell ref="E4:E5"/>
    <mergeCell ref="A23:A24"/>
    <mergeCell ref="B23:B24"/>
    <mergeCell ref="A96:A97"/>
    <mergeCell ref="B96:B97"/>
    <mergeCell ref="B98:D98"/>
    <mergeCell ref="A55:A56"/>
    <mergeCell ref="B55:B56"/>
    <mergeCell ref="A76:A77"/>
    <mergeCell ref="B76:B77"/>
    <mergeCell ref="A61:A68"/>
    <mergeCell ref="B61:B68"/>
    <mergeCell ref="A71:A73"/>
    <mergeCell ref="B71:B73"/>
    <mergeCell ref="A80:A81"/>
    <mergeCell ref="B80:B81"/>
    <mergeCell ref="A84:A85"/>
    <mergeCell ref="B84:B85"/>
    <mergeCell ref="A87:A95"/>
    <mergeCell ref="B26:B27"/>
    <mergeCell ref="A29:A31"/>
    <mergeCell ref="B7:D7"/>
    <mergeCell ref="A8:A16"/>
    <mergeCell ref="B8:B16"/>
    <mergeCell ref="A17:A21"/>
    <mergeCell ref="B17:B21"/>
    <mergeCell ref="B29:B31"/>
    <mergeCell ref="B1:F1"/>
    <mergeCell ref="A3:Q3"/>
    <mergeCell ref="B87:B95"/>
    <mergeCell ref="A34:A37"/>
    <mergeCell ref="B34:B37"/>
    <mergeCell ref="A38:A39"/>
    <mergeCell ref="B38:B39"/>
    <mergeCell ref="A41:A43"/>
    <mergeCell ref="B41:B43"/>
    <mergeCell ref="A51:A54"/>
    <mergeCell ref="B51:B54"/>
    <mergeCell ref="A57:A60"/>
    <mergeCell ref="A45:A46"/>
    <mergeCell ref="B45:B46"/>
    <mergeCell ref="B57:B60"/>
    <mergeCell ref="A26:A27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9F8FC-E85D-41CC-98B0-89CCAEBC2243}">
  <sheetPr>
    <pageSetUpPr fitToPage="1"/>
  </sheetPr>
  <dimension ref="A1:J135"/>
  <sheetViews>
    <sheetView tabSelected="1" topLeftCell="A127" zoomScaleNormal="100" zoomScalePageLayoutView="55" workbookViewId="0">
      <selection activeCell="A134" sqref="A134:XFD135"/>
    </sheetView>
  </sheetViews>
  <sheetFormatPr defaultColWidth="8.85546875" defaultRowHeight="16.5"/>
  <cols>
    <col min="1" max="1" width="9.140625" style="119" bestFit="1" customWidth="1"/>
    <col min="2" max="2" width="28.7109375" style="122" customWidth="1"/>
    <col min="3" max="3" width="37.7109375" style="102" customWidth="1"/>
    <col min="4" max="4" width="31.140625" style="102" customWidth="1"/>
    <col min="5" max="5" width="32.5703125" style="102" bestFit="1" customWidth="1"/>
    <col min="6" max="6" width="16.42578125" style="102" bestFit="1" customWidth="1"/>
    <col min="7" max="7" width="15.42578125" style="102" customWidth="1"/>
    <col min="8" max="8" width="14.7109375" style="102" customWidth="1"/>
    <col min="9" max="9" width="18.42578125" style="102" customWidth="1"/>
    <col min="10" max="10" width="23.42578125" style="102" customWidth="1"/>
    <col min="11" max="16384" width="8.85546875" style="102"/>
  </cols>
  <sheetData>
    <row r="1" spans="1:10">
      <c r="B1" s="112"/>
      <c r="C1" s="112"/>
      <c r="D1" s="112"/>
      <c r="E1" s="112"/>
      <c r="F1" s="106"/>
      <c r="G1" s="106"/>
      <c r="H1" s="106"/>
      <c r="I1" s="106"/>
      <c r="J1" s="103"/>
    </row>
    <row r="2" spans="1:10">
      <c r="A2" s="118" t="s">
        <v>334</v>
      </c>
      <c r="B2" s="113"/>
      <c r="F2" s="106"/>
      <c r="G2" s="106"/>
      <c r="H2" s="106"/>
      <c r="I2" s="106"/>
      <c r="J2" s="103"/>
    </row>
    <row r="3" spans="1:10" ht="19.5">
      <c r="B3" s="112"/>
      <c r="C3" s="112"/>
      <c r="D3" s="112"/>
      <c r="E3" s="112"/>
      <c r="F3" s="106"/>
      <c r="G3" s="106"/>
      <c r="H3" s="106"/>
      <c r="I3" s="112" t="s">
        <v>323</v>
      </c>
      <c r="J3" s="112"/>
    </row>
    <row r="4" spans="1:10">
      <c r="A4" s="114" t="s">
        <v>13</v>
      </c>
      <c r="B4" s="178" t="s">
        <v>7</v>
      </c>
      <c r="C4" s="179" t="s">
        <v>8</v>
      </c>
      <c r="D4" s="179"/>
      <c r="E4" s="179" t="s">
        <v>198</v>
      </c>
      <c r="F4" s="187" t="s">
        <v>320</v>
      </c>
      <c r="G4" s="188"/>
      <c r="H4" s="188"/>
      <c r="I4" s="189"/>
      <c r="J4" s="179" t="s">
        <v>223</v>
      </c>
    </row>
    <row r="5" spans="1:10" ht="82.5">
      <c r="A5" s="114"/>
      <c r="B5" s="178"/>
      <c r="C5" s="114" t="s">
        <v>9</v>
      </c>
      <c r="D5" s="114" t="s">
        <v>10</v>
      </c>
      <c r="E5" s="179"/>
      <c r="F5" s="114" t="s">
        <v>335</v>
      </c>
      <c r="G5" s="114" t="s">
        <v>336</v>
      </c>
      <c r="H5" s="114" t="s">
        <v>337</v>
      </c>
      <c r="I5" s="114" t="s">
        <v>338</v>
      </c>
      <c r="J5" s="179"/>
    </row>
    <row r="6" spans="1:10">
      <c r="A6" s="120">
        <v>-1</v>
      </c>
      <c r="B6" s="121">
        <v>-2</v>
      </c>
      <c r="C6" s="120">
        <v>-3</v>
      </c>
      <c r="D6" s="120">
        <v>-4</v>
      </c>
      <c r="E6" s="120">
        <v>-5</v>
      </c>
      <c r="F6" s="105">
        <v>-6</v>
      </c>
      <c r="G6" s="105">
        <v>-7</v>
      </c>
      <c r="H6" s="105">
        <v>-8</v>
      </c>
      <c r="I6" s="105">
        <v>-9</v>
      </c>
      <c r="J6" s="105">
        <v>-10</v>
      </c>
    </row>
    <row r="7" spans="1:10" ht="33">
      <c r="A7" s="169">
        <v>1</v>
      </c>
      <c r="B7" s="168" t="s">
        <v>344</v>
      </c>
      <c r="C7" s="110" t="s">
        <v>340</v>
      </c>
      <c r="D7" s="110" t="s">
        <v>249</v>
      </c>
      <c r="E7" s="104">
        <v>500000</v>
      </c>
      <c r="F7" s="104">
        <v>600000</v>
      </c>
      <c r="G7" s="105">
        <v>240000</v>
      </c>
      <c r="H7" s="105">
        <v>180000</v>
      </c>
      <c r="I7" s="105">
        <v>150000</v>
      </c>
      <c r="J7" s="105"/>
    </row>
    <row r="8" spans="1:10" ht="33">
      <c r="A8" s="169"/>
      <c r="B8" s="168"/>
      <c r="C8" s="110" t="s">
        <v>249</v>
      </c>
      <c r="D8" s="110" t="s">
        <v>247</v>
      </c>
      <c r="E8" s="104">
        <v>600000</v>
      </c>
      <c r="F8" s="104">
        <v>720000</v>
      </c>
      <c r="G8" s="105">
        <v>290000</v>
      </c>
      <c r="H8" s="105">
        <v>200000</v>
      </c>
      <c r="I8" s="105">
        <v>150000</v>
      </c>
      <c r="J8" s="105"/>
    </row>
    <row r="9" spans="1:10">
      <c r="A9" s="169"/>
      <c r="B9" s="168"/>
      <c r="C9" s="110" t="s">
        <v>247</v>
      </c>
      <c r="D9" s="110" t="s">
        <v>246</v>
      </c>
      <c r="E9" s="104">
        <v>900000</v>
      </c>
      <c r="F9" s="104">
        <v>1100000</v>
      </c>
      <c r="G9" s="105">
        <v>440000</v>
      </c>
      <c r="H9" s="105">
        <v>300000</v>
      </c>
      <c r="I9" s="105">
        <v>200000</v>
      </c>
      <c r="J9" s="105"/>
    </row>
    <row r="10" spans="1:10">
      <c r="A10" s="169"/>
      <c r="B10" s="168"/>
      <c r="C10" s="110" t="s">
        <v>246</v>
      </c>
      <c r="D10" s="110" t="s">
        <v>245</v>
      </c>
      <c r="E10" s="104">
        <v>700000</v>
      </c>
      <c r="F10" s="104">
        <v>840000</v>
      </c>
      <c r="G10" s="105">
        <v>350000</v>
      </c>
      <c r="H10" s="105">
        <v>250000</v>
      </c>
      <c r="I10" s="105">
        <v>150000</v>
      </c>
      <c r="J10" s="105"/>
    </row>
    <row r="11" spans="1:10" ht="33">
      <c r="A11" s="169"/>
      <c r="B11" s="168"/>
      <c r="C11" s="110" t="s">
        <v>245</v>
      </c>
      <c r="D11" s="110" t="s">
        <v>303</v>
      </c>
      <c r="E11" s="104">
        <v>600000</v>
      </c>
      <c r="F11" s="107">
        <v>1000000</v>
      </c>
      <c r="G11" s="105">
        <v>400000</v>
      </c>
      <c r="H11" s="105">
        <v>200000</v>
      </c>
      <c r="I11" s="105">
        <v>150000</v>
      </c>
      <c r="J11" s="105"/>
    </row>
    <row r="12" spans="1:10" ht="33">
      <c r="A12" s="169">
        <v>2</v>
      </c>
      <c r="B12" s="168" t="s">
        <v>134</v>
      </c>
      <c r="C12" s="110" t="s">
        <v>300</v>
      </c>
      <c r="D12" s="110" t="s">
        <v>138</v>
      </c>
      <c r="E12" s="104">
        <v>1950000</v>
      </c>
      <c r="F12" s="105">
        <v>1950000</v>
      </c>
      <c r="G12" s="105">
        <v>300000</v>
      </c>
      <c r="H12" s="105">
        <v>240000</v>
      </c>
      <c r="I12" s="105"/>
      <c r="J12" s="116"/>
    </row>
    <row r="13" spans="1:10" ht="33">
      <c r="A13" s="169"/>
      <c r="B13" s="168"/>
      <c r="C13" s="110" t="s">
        <v>138</v>
      </c>
      <c r="D13" s="110" t="s">
        <v>137</v>
      </c>
      <c r="E13" s="104">
        <v>2600000</v>
      </c>
      <c r="F13" s="105">
        <v>2600000</v>
      </c>
      <c r="G13" s="105">
        <v>350000</v>
      </c>
      <c r="H13" s="105">
        <v>300000</v>
      </c>
      <c r="I13" s="105">
        <v>240000</v>
      </c>
      <c r="J13" s="116"/>
    </row>
    <row r="14" spans="1:10" ht="33">
      <c r="A14" s="169"/>
      <c r="B14" s="168"/>
      <c r="C14" s="110" t="s">
        <v>137</v>
      </c>
      <c r="D14" s="110" t="s">
        <v>136</v>
      </c>
      <c r="E14" s="104">
        <v>3250000</v>
      </c>
      <c r="F14" s="105">
        <v>3250000</v>
      </c>
      <c r="G14" s="105">
        <v>600000</v>
      </c>
      <c r="H14" s="105">
        <v>400000</v>
      </c>
      <c r="I14" s="105"/>
      <c r="J14" s="116"/>
    </row>
    <row r="15" spans="1:10" ht="33">
      <c r="A15" s="169"/>
      <c r="B15" s="168"/>
      <c r="C15" s="110" t="s">
        <v>136</v>
      </c>
      <c r="D15" s="110" t="s">
        <v>135</v>
      </c>
      <c r="E15" s="104">
        <v>3900000</v>
      </c>
      <c r="F15" s="105">
        <v>3900000</v>
      </c>
      <c r="G15" s="105">
        <v>2000000</v>
      </c>
      <c r="H15" s="105">
        <v>800000</v>
      </c>
      <c r="I15" s="105">
        <v>560000</v>
      </c>
      <c r="J15" s="116"/>
    </row>
    <row r="16" spans="1:10" ht="33">
      <c r="A16" s="170">
        <v>3</v>
      </c>
      <c r="B16" s="173" t="s">
        <v>139</v>
      </c>
      <c r="C16" s="110" t="s">
        <v>56</v>
      </c>
      <c r="D16" s="110" t="s">
        <v>140</v>
      </c>
      <c r="E16" s="104">
        <v>4200000</v>
      </c>
      <c r="F16" s="105">
        <v>4200000</v>
      </c>
      <c r="G16" s="105">
        <v>1200000</v>
      </c>
      <c r="H16" s="105">
        <v>480000</v>
      </c>
      <c r="I16" s="105"/>
      <c r="J16" s="108"/>
    </row>
    <row r="17" spans="1:10" ht="33">
      <c r="A17" s="171"/>
      <c r="B17" s="174"/>
      <c r="C17" s="110" t="s">
        <v>140</v>
      </c>
      <c r="D17" s="110" t="s">
        <v>141</v>
      </c>
      <c r="E17" s="104">
        <v>6000000</v>
      </c>
      <c r="F17" s="105">
        <v>6000000</v>
      </c>
      <c r="G17" s="105">
        <v>1500000</v>
      </c>
      <c r="H17" s="105">
        <v>600000</v>
      </c>
      <c r="I17" s="105">
        <v>500000</v>
      </c>
      <c r="J17" s="108"/>
    </row>
    <row r="18" spans="1:10" ht="33">
      <c r="A18" s="171"/>
      <c r="B18" s="174"/>
      <c r="C18" s="110" t="s">
        <v>141</v>
      </c>
      <c r="D18" s="110" t="s">
        <v>142</v>
      </c>
      <c r="E18" s="104">
        <v>6600000</v>
      </c>
      <c r="F18" s="105">
        <v>6600000</v>
      </c>
      <c r="G18" s="105">
        <v>1800000</v>
      </c>
      <c r="H18" s="105">
        <v>720000</v>
      </c>
      <c r="I18" s="105"/>
      <c r="J18" s="108"/>
    </row>
    <row r="19" spans="1:10" ht="33">
      <c r="A19" s="171"/>
      <c r="B19" s="174"/>
      <c r="C19" s="110" t="s">
        <v>142</v>
      </c>
      <c r="D19" s="110" t="s">
        <v>143</v>
      </c>
      <c r="E19" s="104">
        <v>7200000</v>
      </c>
      <c r="F19" s="105">
        <v>7200000</v>
      </c>
      <c r="G19" s="105">
        <v>3000000</v>
      </c>
      <c r="H19" s="105">
        <v>1200000</v>
      </c>
      <c r="I19" s="105">
        <v>500000</v>
      </c>
      <c r="J19" s="108"/>
    </row>
    <row r="20" spans="1:10" ht="49.5">
      <c r="A20" s="171"/>
      <c r="B20" s="174"/>
      <c r="C20" s="110" t="s">
        <v>144</v>
      </c>
      <c r="D20" s="110" t="s">
        <v>145</v>
      </c>
      <c r="E20" s="104">
        <v>8400000</v>
      </c>
      <c r="F20" s="105">
        <v>8400000</v>
      </c>
      <c r="G20" s="105">
        <v>2400000</v>
      </c>
      <c r="H20" s="105">
        <v>960000</v>
      </c>
      <c r="I20" s="105"/>
      <c r="J20" s="108"/>
    </row>
    <row r="21" spans="1:10" ht="33">
      <c r="A21" s="171"/>
      <c r="B21" s="174"/>
      <c r="C21" s="110" t="s">
        <v>145</v>
      </c>
      <c r="D21" s="110" t="s">
        <v>146</v>
      </c>
      <c r="E21" s="104">
        <v>12000000</v>
      </c>
      <c r="F21" s="105">
        <v>12000000</v>
      </c>
      <c r="G21" s="105">
        <v>4800000</v>
      </c>
      <c r="H21" s="105">
        <v>1920000</v>
      </c>
      <c r="I21" s="105"/>
      <c r="J21" s="108"/>
    </row>
    <row r="22" spans="1:10" ht="33">
      <c r="A22" s="171"/>
      <c r="B22" s="174"/>
      <c r="C22" s="110" t="s">
        <v>146</v>
      </c>
      <c r="D22" s="110" t="s">
        <v>135</v>
      </c>
      <c r="E22" s="104">
        <v>8400000</v>
      </c>
      <c r="F22" s="105">
        <v>8400000</v>
      </c>
      <c r="G22" s="105">
        <v>1000000</v>
      </c>
      <c r="H22" s="105">
        <v>500000</v>
      </c>
      <c r="I22" s="105"/>
      <c r="J22" s="108"/>
    </row>
    <row r="23" spans="1:10" ht="33">
      <c r="A23" s="171"/>
      <c r="B23" s="174"/>
      <c r="C23" s="110" t="s">
        <v>135</v>
      </c>
      <c r="D23" s="110" t="s">
        <v>341</v>
      </c>
      <c r="E23" s="104">
        <v>3600000</v>
      </c>
      <c r="F23" s="105">
        <v>3600000</v>
      </c>
      <c r="G23" s="105">
        <v>1100000</v>
      </c>
      <c r="H23" s="105">
        <v>450000</v>
      </c>
      <c r="I23" s="105"/>
      <c r="J23" s="108"/>
    </row>
    <row r="24" spans="1:10" ht="33" hidden="1">
      <c r="A24" s="172"/>
      <c r="B24" s="175"/>
      <c r="C24" s="167" t="s">
        <v>342</v>
      </c>
      <c r="D24" s="167"/>
      <c r="E24" s="107">
        <v>240000</v>
      </c>
      <c r="F24" s="105">
        <v>500000</v>
      </c>
      <c r="G24" s="105"/>
      <c r="H24" s="105"/>
      <c r="I24" s="105"/>
      <c r="J24" s="108" t="s">
        <v>282</v>
      </c>
    </row>
    <row r="25" spans="1:10" ht="33">
      <c r="A25" s="169">
        <v>4</v>
      </c>
      <c r="B25" s="168" t="s">
        <v>52</v>
      </c>
      <c r="C25" s="110" t="s">
        <v>251</v>
      </c>
      <c r="D25" s="110" t="s">
        <v>252</v>
      </c>
      <c r="E25" s="104">
        <v>600000</v>
      </c>
      <c r="F25" s="105">
        <v>800000</v>
      </c>
      <c r="G25" s="105">
        <v>320000</v>
      </c>
      <c r="H25" s="105">
        <v>200000</v>
      </c>
      <c r="I25" s="105">
        <v>150000</v>
      </c>
      <c r="J25" s="108"/>
    </row>
    <row r="26" spans="1:10" ht="33">
      <c r="A26" s="169"/>
      <c r="B26" s="168"/>
      <c r="C26" s="110" t="s">
        <v>252</v>
      </c>
      <c r="D26" s="110" t="s">
        <v>253</v>
      </c>
      <c r="E26" s="104">
        <v>380000</v>
      </c>
      <c r="F26" s="105">
        <v>380000</v>
      </c>
      <c r="G26" s="105">
        <v>150000</v>
      </c>
      <c r="H26" s="105"/>
      <c r="I26" s="105"/>
      <c r="J26" s="108"/>
    </row>
    <row r="27" spans="1:10" ht="33">
      <c r="A27" s="169"/>
      <c r="B27" s="168"/>
      <c r="C27" s="110" t="s">
        <v>254</v>
      </c>
      <c r="D27" s="110" t="s">
        <v>255</v>
      </c>
      <c r="E27" s="104">
        <v>396000</v>
      </c>
      <c r="F27" s="107">
        <v>400000</v>
      </c>
      <c r="G27" s="105">
        <v>150000</v>
      </c>
      <c r="H27" s="105"/>
      <c r="I27" s="105"/>
      <c r="J27" s="108"/>
    </row>
    <row r="28" spans="1:10" ht="33">
      <c r="A28" s="169"/>
      <c r="B28" s="168"/>
      <c r="C28" s="110" t="s">
        <v>255</v>
      </c>
      <c r="D28" s="110" t="s">
        <v>339</v>
      </c>
      <c r="E28" s="104">
        <v>220000</v>
      </c>
      <c r="F28" s="107">
        <v>350000</v>
      </c>
      <c r="G28" s="105">
        <v>150000</v>
      </c>
      <c r="H28" s="105"/>
      <c r="I28" s="105"/>
      <c r="J28" s="108"/>
    </row>
    <row r="29" spans="1:10" ht="33">
      <c r="A29" s="169"/>
      <c r="B29" s="168"/>
      <c r="C29" s="110" t="s">
        <v>339</v>
      </c>
      <c r="D29" s="110" t="s">
        <v>257</v>
      </c>
      <c r="E29" s="104">
        <v>330000</v>
      </c>
      <c r="F29" s="107">
        <v>500000</v>
      </c>
      <c r="G29" s="105">
        <v>200000</v>
      </c>
      <c r="H29" s="105">
        <v>150000</v>
      </c>
      <c r="I29" s="105"/>
      <c r="J29" s="108"/>
    </row>
    <row r="30" spans="1:10">
      <c r="A30" s="169"/>
      <c r="B30" s="168"/>
      <c r="C30" s="110" t="s">
        <v>257</v>
      </c>
      <c r="D30" s="110" t="s">
        <v>258</v>
      </c>
      <c r="E30" s="104">
        <v>480000</v>
      </c>
      <c r="F30" s="107">
        <v>300000</v>
      </c>
      <c r="G30" s="105">
        <v>120000</v>
      </c>
      <c r="H30" s="105">
        <v>84000</v>
      </c>
      <c r="I30" s="105">
        <v>58799.999999999993</v>
      </c>
      <c r="J30" s="108"/>
    </row>
    <row r="31" spans="1:10" ht="33">
      <c r="A31" s="169">
        <v>5</v>
      </c>
      <c r="B31" s="168" t="s">
        <v>68</v>
      </c>
      <c r="C31" s="110" t="s">
        <v>69</v>
      </c>
      <c r="D31" s="110" t="s">
        <v>70</v>
      </c>
      <c r="E31" s="104">
        <v>3600000</v>
      </c>
      <c r="F31" s="105">
        <v>3600000</v>
      </c>
      <c r="G31" s="105">
        <v>2400000</v>
      </c>
      <c r="H31" s="105">
        <v>1500000</v>
      </c>
      <c r="I31" s="105">
        <v>500000</v>
      </c>
      <c r="J31" s="108"/>
    </row>
    <row r="32" spans="1:10" ht="33">
      <c r="A32" s="169"/>
      <c r="B32" s="168"/>
      <c r="C32" s="110" t="s">
        <v>70</v>
      </c>
      <c r="D32" s="110" t="s">
        <v>289</v>
      </c>
      <c r="E32" s="104">
        <v>2400000</v>
      </c>
      <c r="F32" s="105">
        <v>2400000</v>
      </c>
      <c r="G32" s="105">
        <v>960000</v>
      </c>
      <c r="H32" s="105">
        <v>650000</v>
      </c>
      <c r="I32" s="105">
        <v>450000</v>
      </c>
      <c r="J32" s="108" t="s">
        <v>248</v>
      </c>
    </row>
    <row r="33" spans="1:10" ht="49.5">
      <c r="A33" s="169"/>
      <c r="B33" s="168"/>
      <c r="C33" s="110" t="s">
        <v>289</v>
      </c>
      <c r="D33" s="110" t="s">
        <v>288</v>
      </c>
      <c r="E33" s="104">
        <v>2040000</v>
      </c>
      <c r="F33" s="105">
        <v>2100000</v>
      </c>
      <c r="G33" s="105">
        <v>840000</v>
      </c>
      <c r="H33" s="105">
        <v>550000</v>
      </c>
      <c r="I33" s="105">
        <v>350000</v>
      </c>
      <c r="J33" s="108" t="s">
        <v>248</v>
      </c>
    </row>
    <row r="34" spans="1:10" ht="33">
      <c r="A34" s="169"/>
      <c r="B34" s="168"/>
      <c r="C34" s="110" t="s">
        <v>288</v>
      </c>
      <c r="D34" s="110" t="s">
        <v>290</v>
      </c>
      <c r="E34" s="104">
        <v>1800000</v>
      </c>
      <c r="F34" s="105">
        <v>1800000</v>
      </c>
      <c r="G34" s="105">
        <v>720000</v>
      </c>
      <c r="H34" s="105">
        <v>500000</v>
      </c>
      <c r="I34" s="105">
        <v>350000</v>
      </c>
      <c r="J34" s="108" t="s">
        <v>239</v>
      </c>
    </row>
    <row r="35" spans="1:10" ht="33">
      <c r="A35" s="169"/>
      <c r="B35" s="168"/>
      <c r="C35" s="110" t="s">
        <v>290</v>
      </c>
      <c r="D35" s="110" t="s">
        <v>74</v>
      </c>
      <c r="E35" s="104">
        <v>1200000</v>
      </c>
      <c r="F35" s="105">
        <v>1200000</v>
      </c>
      <c r="G35" s="105">
        <v>480000</v>
      </c>
      <c r="H35" s="105">
        <v>350000</v>
      </c>
      <c r="I35" s="105">
        <v>240000</v>
      </c>
      <c r="J35" s="108"/>
    </row>
    <row r="36" spans="1:10" ht="33">
      <c r="A36" s="169"/>
      <c r="B36" s="168"/>
      <c r="C36" s="110" t="s">
        <v>75</v>
      </c>
      <c r="D36" s="110" t="s">
        <v>76</v>
      </c>
      <c r="E36" s="104">
        <v>2400000</v>
      </c>
      <c r="F36" s="105">
        <v>2400000</v>
      </c>
      <c r="G36" s="105">
        <v>960000</v>
      </c>
      <c r="H36" s="105">
        <v>600000</v>
      </c>
      <c r="I36" s="105">
        <v>400000</v>
      </c>
      <c r="J36" s="108"/>
    </row>
    <row r="37" spans="1:10">
      <c r="A37" s="169"/>
      <c r="B37" s="168"/>
      <c r="C37" s="110" t="s">
        <v>76</v>
      </c>
      <c r="D37" s="110" t="s">
        <v>77</v>
      </c>
      <c r="E37" s="104">
        <v>2040000</v>
      </c>
      <c r="F37" s="105">
        <v>2100000</v>
      </c>
      <c r="G37" s="105">
        <v>840000</v>
      </c>
      <c r="H37" s="105">
        <v>500000</v>
      </c>
      <c r="I37" s="105">
        <v>350000</v>
      </c>
      <c r="J37" s="108"/>
    </row>
    <row r="38" spans="1:10" ht="33">
      <c r="A38" s="169"/>
      <c r="B38" s="168"/>
      <c r="C38" s="110" t="s">
        <v>78</v>
      </c>
      <c r="D38" s="110" t="s">
        <v>291</v>
      </c>
      <c r="E38" s="104">
        <v>1200000</v>
      </c>
      <c r="F38" s="105">
        <v>1200000</v>
      </c>
      <c r="G38" s="105">
        <v>480000</v>
      </c>
      <c r="H38" s="105">
        <v>350000</v>
      </c>
      <c r="I38" s="105">
        <v>240000</v>
      </c>
      <c r="J38" s="108" t="s">
        <v>239</v>
      </c>
    </row>
    <row r="39" spans="1:10" ht="33">
      <c r="A39" s="169"/>
      <c r="B39" s="168"/>
      <c r="C39" s="110" t="s">
        <v>291</v>
      </c>
      <c r="D39" s="110" t="s">
        <v>81</v>
      </c>
      <c r="E39" s="104">
        <v>840000</v>
      </c>
      <c r="F39" s="105">
        <v>840000</v>
      </c>
      <c r="G39" s="105">
        <v>336000</v>
      </c>
      <c r="H39" s="105">
        <v>240000</v>
      </c>
      <c r="I39" s="105"/>
      <c r="J39" s="108" t="s">
        <v>239</v>
      </c>
    </row>
    <row r="40" spans="1:10" ht="33" hidden="1">
      <c r="A40" s="169"/>
      <c r="B40" s="168"/>
      <c r="C40" s="167" t="s">
        <v>287</v>
      </c>
      <c r="D40" s="167"/>
      <c r="E40" s="104">
        <v>240000</v>
      </c>
      <c r="F40" s="105">
        <v>350000</v>
      </c>
      <c r="G40" s="105">
        <v>240000</v>
      </c>
      <c r="H40" s="105"/>
      <c r="I40" s="105"/>
      <c r="J40" s="108" t="s">
        <v>282</v>
      </c>
    </row>
    <row r="41" spans="1:10">
      <c r="A41" s="169">
        <v>6</v>
      </c>
      <c r="B41" s="168" t="s">
        <v>82</v>
      </c>
      <c r="C41" s="110" t="s">
        <v>56</v>
      </c>
      <c r="D41" s="110" t="s">
        <v>62</v>
      </c>
      <c r="E41" s="104">
        <v>300000</v>
      </c>
      <c r="F41" s="105">
        <v>450000</v>
      </c>
      <c r="G41" s="105">
        <v>300000</v>
      </c>
      <c r="H41" s="105">
        <v>240000</v>
      </c>
      <c r="I41" s="105"/>
      <c r="J41" s="108"/>
    </row>
    <row r="42" spans="1:10">
      <c r="A42" s="169"/>
      <c r="B42" s="168"/>
      <c r="C42" s="110" t="s">
        <v>62</v>
      </c>
      <c r="D42" s="110" t="s">
        <v>83</v>
      </c>
      <c r="E42" s="104">
        <v>360000</v>
      </c>
      <c r="F42" s="105">
        <v>510000</v>
      </c>
      <c r="G42" s="105">
        <v>350000</v>
      </c>
      <c r="H42" s="105">
        <v>240000</v>
      </c>
      <c r="I42" s="105"/>
      <c r="J42" s="108"/>
    </row>
    <row r="43" spans="1:10" ht="33">
      <c r="A43" s="169"/>
      <c r="B43" s="168"/>
      <c r="C43" s="110" t="s">
        <v>83</v>
      </c>
      <c r="D43" s="110" t="s">
        <v>84</v>
      </c>
      <c r="E43" s="104">
        <v>300000</v>
      </c>
      <c r="F43" s="105">
        <v>450000</v>
      </c>
      <c r="G43" s="105">
        <v>300000</v>
      </c>
      <c r="H43" s="105">
        <v>240000</v>
      </c>
      <c r="I43" s="105"/>
      <c r="J43" s="108"/>
    </row>
    <row r="44" spans="1:10" ht="66">
      <c r="A44" s="169"/>
      <c r="B44" s="168"/>
      <c r="C44" s="110" t="s">
        <v>85</v>
      </c>
      <c r="D44" s="110" t="s">
        <v>86</v>
      </c>
      <c r="E44" s="104">
        <v>350000</v>
      </c>
      <c r="F44" s="105">
        <v>500000</v>
      </c>
      <c r="G44" s="105">
        <v>350000</v>
      </c>
      <c r="H44" s="105">
        <v>244999.99999999997</v>
      </c>
      <c r="I44" s="105"/>
      <c r="J44" s="108"/>
    </row>
    <row r="45" spans="1:10" ht="49.5">
      <c r="A45" s="169"/>
      <c r="B45" s="168"/>
      <c r="C45" s="110" t="s">
        <v>86</v>
      </c>
      <c r="D45" s="110" t="s">
        <v>87</v>
      </c>
      <c r="E45" s="104">
        <v>300000</v>
      </c>
      <c r="F45" s="105">
        <v>450000</v>
      </c>
      <c r="G45" s="105">
        <v>300000</v>
      </c>
      <c r="H45" s="105">
        <v>240000</v>
      </c>
      <c r="I45" s="105"/>
      <c r="J45" s="108"/>
    </row>
    <row r="46" spans="1:10" ht="33">
      <c r="A46" s="109">
        <v>7</v>
      </c>
      <c r="B46" s="110" t="s">
        <v>88</v>
      </c>
      <c r="C46" s="110" t="s">
        <v>89</v>
      </c>
      <c r="D46" s="110" t="s">
        <v>90</v>
      </c>
      <c r="E46" s="104">
        <v>350000</v>
      </c>
      <c r="F46" s="105">
        <v>400000</v>
      </c>
      <c r="G46" s="105">
        <v>320000</v>
      </c>
      <c r="H46" s="105">
        <v>240000</v>
      </c>
      <c r="I46" s="105"/>
      <c r="J46" s="108"/>
    </row>
    <row r="47" spans="1:10" ht="33">
      <c r="A47" s="169">
        <v>8</v>
      </c>
      <c r="B47" s="168" t="s">
        <v>20</v>
      </c>
      <c r="C47" s="110" t="s">
        <v>91</v>
      </c>
      <c r="D47" s="110" t="s">
        <v>92</v>
      </c>
      <c r="E47" s="104">
        <v>1800000</v>
      </c>
      <c r="F47" s="105">
        <v>1800000</v>
      </c>
      <c r="G47" s="105">
        <v>1000000</v>
      </c>
      <c r="H47" s="105">
        <v>650000</v>
      </c>
      <c r="I47" s="105">
        <v>240000</v>
      </c>
      <c r="J47" s="108"/>
    </row>
    <row r="48" spans="1:10" ht="33">
      <c r="A48" s="169"/>
      <c r="B48" s="168"/>
      <c r="C48" s="110" t="s">
        <v>92</v>
      </c>
      <c r="D48" s="110" t="s">
        <v>229</v>
      </c>
      <c r="E48" s="104">
        <v>1000000</v>
      </c>
      <c r="F48" s="105">
        <v>1000000</v>
      </c>
      <c r="G48" s="105">
        <v>700000</v>
      </c>
      <c r="H48" s="105">
        <v>489999.99999999994</v>
      </c>
      <c r="I48" s="105">
        <v>240000</v>
      </c>
      <c r="J48" s="169" t="s">
        <v>279</v>
      </c>
    </row>
    <row r="49" spans="1:10" ht="33">
      <c r="A49" s="169"/>
      <c r="B49" s="168"/>
      <c r="C49" s="110" t="s">
        <v>229</v>
      </c>
      <c r="D49" s="110" t="s">
        <v>93</v>
      </c>
      <c r="E49" s="104">
        <v>600000</v>
      </c>
      <c r="F49" s="105">
        <v>600000</v>
      </c>
      <c r="G49" s="105">
        <v>420000</v>
      </c>
      <c r="H49" s="105">
        <v>240000</v>
      </c>
      <c r="I49" s="105"/>
      <c r="J49" s="169"/>
    </row>
    <row r="50" spans="1:10" ht="33">
      <c r="A50" s="169">
        <v>9</v>
      </c>
      <c r="B50" s="168" t="s">
        <v>21</v>
      </c>
      <c r="C50" s="110" t="s">
        <v>94</v>
      </c>
      <c r="D50" s="110" t="s">
        <v>95</v>
      </c>
      <c r="E50" s="104">
        <v>1800000</v>
      </c>
      <c r="F50" s="105">
        <v>1800000</v>
      </c>
      <c r="G50" s="105">
        <v>1100000</v>
      </c>
      <c r="H50" s="105">
        <v>750000</v>
      </c>
      <c r="I50" s="105">
        <v>500000</v>
      </c>
      <c r="J50" s="108"/>
    </row>
    <row r="51" spans="1:10" ht="115.5">
      <c r="A51" s="169"/>
      <c r="B51" s="168"/>
      <c r="C51" s="110" t="s">
        <v>95</v>
      </c>
      <c r="D51" s="110" t="s">
        <v>96</v>
      </c>
      <c r="E51" s="104">
        <v>1200000</v>
      </c>
      <c r="F51" s="105">
        <v>1000000</v>
      </c>
      <c r="G51" s="105">
        <v>700000</v>
      </c>
      <c r="H51" s="105">
        <v>489999.99999999994</v>
      </c>
      <c r="I51" s="105">
        <v>240000</v>
      </c>
      <c r="J51" s="110" t="s">
        <v>280</v>
      </c>
    </row>
    <row r="52" spans="1:10" ht="33">
      <c r="A52" s="109">
        <v>10</v>
      </c>
      <c r="B52" s="110" t="s">
        <v>15</v>
      </c>
      <c r="C52" s="110" t="s">
        <v>97</v>
      </c>
      <c r="D52" s="110" t="s">
        <v>98</v>
      </c>
      <c r="E52" s="104">
        <v>1200000</v>
      </c>
      <c r="F52" s="105">
        <v>1200000</v>
      </c>
      <c r="G52" s="105">
        <v>480000</v>
      </c>
      <c r="H52" s="105">
        <v>550000</v>
      </c>
      <c r="I52" s="105">
        <v>240000</v>
      </c>
      <c r="J52" s="108"/>
    </row>
    <row r="53" spans="1:10" ht="33">
      <c r="A53" s="170">
        <v>11</v>
      </c>
      <c r="B53" s="173" t="s">
        <v>24</v>
      </c>
      <c r="C53" s="110" t="s">
        <v>99</v>
      </c>
      <c r="D53" s="110" t="s">
        <v>100</v>
      </c>
      <c r="E53" s="104">
        <v>2400000</v>
      </c>
      <c r="F53" s="105">
        <v>2400000</v>
      </c>
      <c r="G53" s="105">
        <v>960000</v>
      </c>
      <c r="H53" s="105">
        <v>600000</v>
      </c>
      <c r="I53" s="105">
        <v>240000</v>
      </c>
      <c r="J53" s="108"/>
    </row>
    <row r="54" spans="1:10" ht="33">
      <c r="A54" s="171"/>
      <c r="B54" s="174"/>
      <c r="C54" s="110" t="s">
        <v>100</v>
      </c>
      <c r="D54" s="110" t="s">
        <v>101</v>
      </c>
      <c r="E54" s="104">
        <v>1800000</v>
      </c>
      <c r="F54" s="105">
        <v>1800000</v>
      </c>
      <c r="G54" s="105">
        <v>720000</v>
      </c>
      <c r="H54" s="105">
        <v>500000</v>
      </c>
      <c r="I54" s="105">
        <v>350000</v>
      </c>
      <c r="J54" s="108"/>
    </row>
    <row r="55" spans="1:10" ht="33">
      <c r="A55" s="171"/>
      <c r="B55" s="174"/>
      <c r="C55" s="110" t="s">
        <v>101</v>
      </c>
      <c r="D55" s="110" t="s">
        <v>102</v>
      </c>
      <c r="E55" s="104">
        <v>1200000</v>
      </c>
      <c r="F55" s="105">
        <v>1200000</v>
      </c>
      <c r="G55" s="105">
        <v>480000</v>
      </c>
      <c r="H55" s="105">
        <v>240000</v>
      </c>
      <c r="I55" s="105"/>
      <c r="J55" s="108"/>
    </row>
    <row r="56" spans="1:10" ht="33">
      <c r="A56" s="172"/>
      <c r="B56" s="175"/>
      <c r="C56" s="110" t="s">
        <v>281</v>
      </c>
      <c r="D56" s="110"/>
      <c r="E56" s="104">
        <v>240000</v>
      </c>
      <c r="F56" s="105">
        <v>350000</v>
      </c>
      <c r="G56" s="105"/>
      <c r="H56" s="105"/>
      <c r="I56" s="105"/>
      <c r="J56" s="108" t="s">
        <v>282</v>
      </c>
    </row>
    <row r="57" spans="1:10" ht="33">
      <c r="A57" s="109">
        <v>12</v>
      </c>
      <c r="B57" s="110" t="s">
        <v>25</v>
      </c>
      <c r="C57" s="110" t="s">
        <v>103</v>
      </c>
      <c r="D57" s="110" t="s">
        <v>104</v>
      </c>
      <c r="E57" s="104">
        <v>1800000</v>
      </c>
      <c r="F57" s="105">
        <v>1800000</v>
      </c>
      <c r="G57" s="105">
        <v>1200000</v>
      </c>
      <c r="H57" s="105">
        <v>840000</v>
      </c>
      <c r="I57" s="105">
        <v>500000</v>
      </c>
      <c r="J57" s="108"/>
    </row>
    <row r="58" spans="1:10" ht="33">
      <c r="A58" s="169">
        <v>13</v>
      </c>
      <c r="B58" s="168" t="s">
        <v>27</v>
      </c>
      <c r="C58" s="110" t="s">
        <v>296</v>
      </c>
      <c r="D58" s="110" t="s">
        <v>106</v>
      </c>
      <c r="E58" s="104">
        <v>720000</v>
      </c>
      <c r="F58" s="105">
        <v>750000</v>
      </c>
      <c r="G58" s="105">
        <v>300000</v>
      </c>
      <c r="H58" s="105">
        <v>240000</v>
      </c>
      <c r="I58" s="105"/>
      <c r="J58" s="108"/>
    </row>
    <row r="59" spans="1:10" ht="33">
      <c r="A59" s="169"/>
      <c r="B59" s="168"/>
      <c r="C59" s="110" t="s">
        <v>106</v>
      </c>
      <c r="D59" s="110" t="s">
        <v>107</v>
      </c>
      <c r="E59" s="104">
        <v>1200000</v>
      </c>
      <c r="F59" s="105">
        <v>1200000</v>
      </c>
      <c r="G59" s="105">
        <v>480000</v>
      </c>
      <c r="H59" s="105">
        <v>300000</v>
      </c>
      <c r="I59" s="105">
        <v>240000</v>
      </c>
      <c r="J59" s="108"/>
    </row>
    <row r="60" spans="1:10" ht="33">
      <c r="A60" s="169"/>
      <c r="B60" s="168"/>
      <c r="C60" s="110" t="s">
        <v>107</v>
      </c>
      <c r="D60" s="110" t="s">
        <v>108</v>
      </c>
      <c r="E60" s="104">
        <v>960000</v>
      </c>
      <c r="F60" s="105">
        <v>1000000</v>
      </c>
      <c r="G60" s="105">
        <v>400000</v>
      </c>
      <c r="H60" s="105">
        <v>280000</v>
      </c>
      <c r="I60" s="105">
        <v>240000</v>
      </c>
      <c r="J60" s="108"/>
    </row>
    <row r="61" spans="1:10" ht="49.5">
      <c r="A61" s="169"/>
      <c r="B61" s="168"/>
      <c r="C61" s="110" t="s">
        <v>108</v>
      </c>
      <c r="D61" s="110" t="s">
        <v>109</v>
      </c>
      <c r="E61" s="104">
        <v>1080000</v>
      </c>
      <c r="F61" s="105">
        <v>1100000</v>
      </c>
      <c r="G61" s="105">
        <v>450000</v>
      </c>
      <c r="H61" s="105">
        <v>240000</v>
      </c>
      <c r="I61" s="105"/>
      <c r="J61" s="108"/>
    </row>
    <row r="62" spans="1:10" ht="33">
      <c r="A62" s="169">
        <v>14</v>
      </c>
      <c r="B62" s="168" t="s">
        <v>28</v>
      </c>
      <c r="C62" s="110" t="s">
        <v>110</v>
      </c>
      <c r="D62" s="110" t="s">
        <v>111</v>
      </c>
      <c r="E62" s="104">
        <v>2400000</v>
      </c>
      <c r="F62" s="105">
        <v>2400000</v>
      </c>
      <c r="G62" s="105">
        <v>960000</v>
      </c>
      <c r="H62" s="105">
        <v>500000</v>
      </c>
      <c r="I62" s="105">
        <v>240000</v>
      </c>
      <c r="J62" s="108"/>
    </row>
    <row r="63" spans="1:10" ht="33">
      <c r="A63" s="169"/>
      <c r="B63" s="168"/>
      <c r="C63" s="110" t="s">
        <v>110</v>
      </c>
      <c r="D63" s="110" t="s">
        <v>112</v>
      </c>
      <c r="E63" s="104">
        <v>1440000</v>
      </c>
      <c r="F63" s="105">
        <v>1500000</v>
      </c>
      <c r="G63" s="105">
        <v>600000</v>
      </c>
      <c r="H63" s="105">
        <v>350000</v>
      </c>
      <c r="I63" s="105">
        <v>240000</v>
      </c>
      <c r="J63" s="108"/>
    </row>
    <row r="64" spans="1:10" ht="33">
      <c r="A64" s="109">
        <v>15</v>
      </c>
      <c r="B64" s="110" t="s">
        <v>29</v>
      </c>
      <c r="C64" s="110" t="s">
        <v>113</v>
      </c>
      <c r="D64" s="110" t="s">
        <v>114</v>
      </c>
      <c r="E64" s="104">
        <v>1800000</v>
      </c>
      <c r="F64" s="105">
        <v>1800000</v>
      </c>
      <c r="G64" s="105">
        <v>720000</v>
      </c>
      <c r="H64" s="105">
        <v>400000</v>
      </c>
      <c r="I64" s="105">
        <v>240000</v>
      </c>
      <c r="J64" s="108"/>
    </row>
    <row r="65" spans="1:10" ht="33">
      <c r="A65" s="169">
        <v>16</v>
      </c>
      <c r="B65" s="168" t="s">
        <v>26</v>
      </c>
      <c r="C65" s="110" t="s">
        <v>115</v>
      </c>
      <c r="D65" s="110" t="s">
        <v>116</v>
      </c>
      <c r="E65" s="104">
        <v>2400000</v>
      </c>
      <c r="F65" s="105">
        <v>2400000</v>
      </c>
      <c r="G65" s="105"/>
      <c r="H65" s="105"/>
      <c r="I65" s="105"/>
      <c r="J65" s="108"/>
    </row>
    <row r="66" spans="1:10" ht="33">
      <c r="A66" s="169"/>
      <c r="B66" s="168"/>
      <c r="C66" s="110" t="s">
        <v>116</v>
      </c>
      <c r="D66" s="110" t="s">
        <v>117</v>
      </c>
      <c r="E66" s="104">
        <v>2040000</v>
      </c>
      <c r="F66" s="105">
        <v>2100000</v>
      </c>
      <c r="G66" s="105">
        <v>1500000</v>
      </c>
      <c r="H66" s="105">
        <v>720000</v>
      </c>
      <c r="I66" s="105">
        <v>500000</v>
      </c>
      <c r="J66" s="108"/>
    </row>
    <row r="67" spans="1:10" ht="33">
      <c r="A67" s="169"/>
      <c r="B67" s="168"/>
      <c r="C67" s="110" t="s">
        <v>117</v>
      </c>
      <c r="D67" s="110" t="s">
        <v>293</v>
      </c>
      <c r="E67" s="104">
        <v>1440000</v>
      </c>
      <c r="F67" s="105">
        <v>1500000</v>
      </c>
      <c r="G67" s="105">
        <v>350000</v>
      </c>
      <c r="H67" s="105">
        <v>240000</v>
      </c>
      <c r="I67" s="105"/>
      <c r="J67" s="108" t="s">
        <v>239</v>
      </c>
    </row>
    <row r="68" spans="1:10" ht="33" hidden="1">
      <c r="A68" s="169"/>
      <c r="B68" s="168"/>
      <c r="C68" s="110" t="s">
        <v>283</v>
      </c>
      <c r="D68" s="110"/>
      <c r="E68" s="104">
        <v>240000</v>
      </c>
      <c r="F68" s="105">
        <v>350000</v>
      </c>
      <c r="G68" s="105"/>
      <c r="H68" s="105"/>
      <c r="I68" s="105"/>
      <c r="J68" s="108" t="s">
        <v>282</v>
      </c>
    </row>
    <row r="69" spans="1:10" ht="33">
      <c r="A69" s="109">
        <v>17</v>
      </c>
      <c r="B69" s="176" t="s">
        <v>30</v>
      </c>
      <c r="C69" s="110" t="s">
        <v>119</v>
      </c>
      <c r="D69" s="110" t="s">
        <v>120</v>
      </c>
      <c r="E69" s="104">
        <v>4800000</v>
      </c>
      <c r="F69" s="105">
        <v>4800000</v>
      </c>
      <c r="G69" s="105">
        <v>2400000</v>
      </c>
      <c r="H69" s="105">
        <v>1680000</v>
      </c>
      <c r="I69" s="105">
        <v>840000</v>
      </c>
      <c r="J69" s="108"/>
    </row>
    <row r="70" spans="1:10" ht="33">
      <c r="A70" s="109">
        <v>18</v>
      </c>
      <c r="B70" s="177"/>
      <c r="C70" s="110" t="s">
        <v>120</v>
      </c>
      <c r="D70" s="110" t="s">
        <v>121</v>
      </c>
      <c r="E70" s="104">
        <v>2400000</v>
      </c>
      <c r="F70" s="105">
        <v>2400000</v>
      </c>
      <c r="G70" s="105">
        <v>960000</v>
      </c>
      <c r="H70" s="105">
        <v>480000</v>
      </c>
      <c r="I70" s="105">
        <v>240000</v>
      </c>
      <c r="J70" s="108"/>
    </row>
    <row r="71" spans="1:10" ht="33">
      <c r="A71" s="109">
        <v>19</v>
      </c>
      <c r="B71" s="110" t="s">
        <v>16</v>
      </c>
      <c r="C71" s="110" t="s">
        <v>122</v>
      </c>
      <c r="D71" s="110" t="s">
        <v>123</v>
      </c>
      <c r="E71" s="104">
        <v>4800000</v>
      </c>
      <c r="F71" s="105">
        <v>4800000</v>
      </c>
      <c r="G71" s="105">
        <v>1440000</v>
      </c>
      <c r="H71" s="105">
        <v>1000000</v>
      </c>
      <c r="I71" s="105">
        <v>700000</v>
      </c>
      <c r="J71" s="108"/>
    </row>
    <row r="72" spans="1:10" ht="33">
      <c r="A72" s="109">
        <v>20</v>
      </c>
      <c r="B72" s="110" t="s">
        <v>23</v>
      </c>
      <c r="C72" s="110" t="s">
        <v>124</v>
      </c>
      <c r="D72" s="110" t="s">
        <v>125</v>
      </c>
      <c r="E72" s="104">
        <v>960000</v>
      </c>
      <c r="F72" s="105">
        <v>1000000</v>
      </c>
      <c r="G72" s="105">
        <v>450000</v>
      </c>
      <c r="H72" s="105">
        <v>315000</v>
      </c>
      <c r="I72" s="105">
        <v>350000</v>
      </c>
      <c r="J72" s="108"/>
    </row>
    <row r="73" spans="1:10" ht="49.5">
      <c r="A73" s="170">
        <v>21</v>
      </c>
      <c r="B73" s="173" t="s">
        <v>32</v>
      </c>
      <c r="C73" s="110" t="s">
        <v>126</v>
      </c>
      <c r="D73" s="110" t="s">
        <v>127</v>
      </c>
      <c r="E73" s="104">
        <v>1440000</v>
      </c>
      <c r="F73" s="105">
        <v>1500000</v>
      </c>
      <c r="G73" s="105">
        <v>720000</v>
      </c>
      <c r="H73" s="105">
        <v>500000</v>
      </c>
      <c r="I73" s="105">
        <v>345000</v>
      </c>
      <c r="J73" s="108"/>
    </row>
    <row r="74" spans="1:10" ht="33">
      <c r="A74" s="172"/>
      <c r="B74" s="175"/>
      <c r="C74" s="110" t="s">
        <v>284</v>
      </c>
      <c r="D74" s="110"/>
      <c r="E74" s="104">
        <v>240000</v>
      </c>
      <c r="F74" s="105">
        <v>240000</v>
      </c>
      <c r="G74" s="105"/>
      <c r="H74" s="105"/>
      <c r="I74" s="105"/>
      <c r="J74" s="108" t="s">
        <v>282</v>
      </c>
    </row>
    <row r="75" spans="1:10" ht="49.5">
      <c r="A75" s="169">
        <v>22</v>
      </c>
      <c r="B75" s="168" t="s">
        <v>38</v>
      </c>
      <c r="C75" s="110" t="s">
        <v>128</v>
      </c>
      <c r="D75" s="110" t="s">
        <v>297</v>
      </c>
      <c r="E75" s="104">
        <v>4800000</v>
      </c>
      <c r="F75" s="105">
        <v>4800000</v>
      </c>
      <c r="G75" s="105">
        <v>1920000</v>
      </c>
      <c r="H75" s="105">
        <v>960000</v>
      </c>
      <c r="I75" s="105">
        <v>672000</v>
      </c>
      <c r="J75" s="108" t="s">
        <v>298</v>
      </c>
    </row>
    <row r="76" spans="1:10" ht="33">
      <c r="A76" s="169"/>
      <c r="B76" s="168"/>
      <c r="C76" s="110" t="s">
        <v>297</v>
      </c>
      <c r="D76" s="110" t="s">
        <v>130</v>
      </c>
      <c r="E76" s="104">
        <v>1800000</v>
      </c>
      <c r="F76" s="105">
        <v>2500000</v>
      </c>
      <c r="G76" s="105">
        <v>950000</v>
      </c>
      <c r="H76" s="105">
        <v>700000</v>
      </c>
      <c r="I76" s="105">
        <v>489999.99999999994</v>
      </c>
      <c r="J76" s="108" t="s">
        <v>299</v>
      </c>
    </row>
    <row r="77" spans="1:10" ht="33">
      <c r="A77" s="169"/>
      <c r="B77" s="168"/>
      <c r="C77" s="110" t="s">
        <v>130</v>
      </c>
      <c r="D77" s="110" t="s">
        <v>131</v>
      </c>
      <c r="E77" s="104">
        <v>1440000</v>
      </c>
      <c r="F77" s="105">
        <v>1500000</v>
      </c>
      <c r="G77" s="105">
        <v>500000</v>
      </c>
      <c r="H77" s="105">
        <v>350000</v>
      </c>
      <c r="I77" s="105">
        <v>240000</v>
      </c>
      <c r="J77" s="108"/>
    </row>
    <row r="78" spans="1:10" ht="33">
      <c r="A78" s="169"/>
      <c r="B78" s="168"/>
      <c r="C78" s="110" t="s">
        <v>131</v>
      </c>
      <c r="D78" s="110" t="s">
        <v>236</v>
      </c>
      <c r="E78" s="104">
        <v>480000</v>
      </c>
      <c r="F78" s="105">
        <v>500000</v>
      </c>
      <c r="G78" s="105">
        <v>350000</v>
      </c>
      <c r="H78" s="105">
        <v>244999.99999999997</v>
      </c>
      <c r="I78" s="105"/>
      <c r="J78" s="108"/>
    </row>
    <row r="79" spans="1:10" ht="33">
      <c r="A79" s="169">
        <v>23</v>
      </c>
      <c r="B79" s="168" t="s">
        <v>14</v>
      </c>
      <c r="C79" s="110" t="s">
        <v>132</v>
      </c>
      <c r="D79" s="110" t="s">
        <v>133</v>
      </c>
      <c r="E79" s="104">
        <v>1200000</v>
      </c>
      <c r="F79" s="105">
        <v>1200000</v>
      </c>
      <c r="G79" s="105">
        <v>840000</v>
      </c>
      <c r="H79" s="105">
        <v>500000</v>
      </c>
      <c r="I79" s="105">
        <v>240000</v>
      </c>
      <c r="J79" s="108"/>
    </row>
    <row r="80" spans="1:10" ht="33">
      <c r="A80" s="169"/>
      <c r="B80" s="168"/>
      <c r="C80" s="110" t="s">
        <v>133</v>
      </c>
      <c r="D80" s="110" t="s">
        <v>238</v>
      </c>
      <c r="E80" s="104">
        <v>960000</v>
      </c>
      <c r="F80" s="105">
        <v>960000</v>
      </c>
      <c r="G80" s="105">
        <v>650000</v>
      </c>
      <c r="H80" s="105">
        <v>400000</v>
      </c>
      <c r="I80" s="105">
        <v>240000</v>
      </c>
      <c r="J80" s="108"/>
    </row>
    <row r="81" spans="1:10" ht="33">
      <c r="A81" s="109">
        <v>24</v>
      </c>
      <c r="B81" s="110" t="s">
        <v>34</v>
      </c>
      <c r="C81" s="110" t="s">
        <v>148</v>
      </c>
      <c r="D81" s="110" t="s">
        <v>149</v>
      </c>
      <c r="E81" s="104">
        <v>960000</v>
      </c>
      <c r="F81" s="105">
        <v>960000</v>
      </c>
      <c r="G81" s="105">
        <v>400000</v>
      </c>
      <c r="H81" s="105">
        <v>280000</v>
      </c>
      <c r="I81" s="105">
        <v>240000</v>
      </c>
      <c r="J81" s="108"/>
    </row>
    <row r="82" spans="1:10" ht="33">
      <c r="A82" s="169">
        <v>25</v>
      </c>
      <c r="B82" s="168" t="s">
        <v>33</v>
      </c>
      <c r="C82" s="110" t="s">
        <v>150</v>
      </c>
      <c r="D82" s="110" t="s">
        <v>151</v>
      </c>
      <c r="E82" s="104">
        <v>1800000</v>
      </c>
      <c r="F82" s="105">
        <v>1800000</v>
      </c>
      <c r="G82" s="105">
        <v>500000</v>
      </c>
      <c r="H82" s="105">
        <v>360000</v>
      </c>
      <c r="I82" s="105">
        <v>240000</v>
      </c>
      <c r="J82" s="108"/>
    </row>
    <row r="83" spans="1:10" ht="33">
      <c r="A83" s="169"/>
      <c r="B83" s="168"/>
      <c r="C83" s="110" t="s">
        <v>151</v>
      </c>
      <c r="D83" s="110" t="s">
        <v>152</v>
      </c>
      <c r="E83" s="104">
        <v>600000</v>
      </c>
      <c r="F83" s="105">
        <v>600000</v>
      </c>
      <c r="G83" s="105">
        <v>360000</v>
      </c>
      <c r="H83" s="105">
        <v>240000</v>
      </c>
      <c r="I83" s="105"/>
      <c r="J83" s="108"/>
    </row>
    <row r="84" spans="1:10" ht="33" hidden="1">
      <c r="A84" s="169"/>
      <c r="B84" s="168"/>
      <c r="C84" s="165" t="s">
        <v>285</v>
      </c>
      <c r="D84" s="166"/>
      <c r="E84" s="104">
        <v>240000</v>
      </c>
      <c r="F84" s="105">
        <v>360000</v>
      </c>
      <c r="G84" s="105"/>
      <c r="H84" s="105"/>
      <c r="I84" s="105"/>
      <c r="J84" s="108" t="s">
        <v>282</v>
      </c>
    </row>
    <row r="85" spans="1:10" ht="33">
      <c r="A85" s="109">
        <v>26</v>
      </c>
      <c r="B85" s="110" t="s">
        <v>31</v>
      </c>
      <c r="C85" s="110" t="s">
        <v>155</v>
      </c>
      <c r="D85" s="110" t="s">
        <v>156</v>
      </c>
      <c r="E85" s="104">
        <v>1440000</v>
      </c>
      <c r="F85" s="105">
        <v>1500000</v>
      </c>
      <c r="G85" s="105">
        <v>750000</v>
      </c>
      <c r="H85" s="105">
        <v>500000</v>
      </c>
      <c r="I85" s="105">
        <v>350000</v>
      </c>
      <c r="J85" s="108"/>
    </row>
    <row r="86" spans="1:10" ht="33">
      <c r="A86" s="169">
        <v>27</v>
      </c>
      <c r="B86" s="168" t="s">
        <v>22</v>
      </c>
      <c r="C86" s="110" t="s">
        <v>135</v>
      </c>
      <c r="D86" s="110" t="s">
        <v>157</v>
      </c>
      <c r="E86" s="104">
        <v>1800000</v>
      </c>
      <c r="F86" s="105">
        <v>1800000</v>
      </c>
      <c r="G86" s="105">
        <v>720000</v>
      </c>
      <c r="H86" s="105">
        <v>500000</v>
      </c>
      <c r="I86" s="105">
        <v>240000</v>
      </c>
      <c r="J86" s="108"/>
    </row>
    <row r="87" spans="1:10" ht="33">
      <c r="A87" s="169"/>
      <c r="B87" s="168"/>
      <c r="C87" s="110" t="s">
        <v>157</v>
      </c>
      <c r="D87" s="110" t="s">
        <v>158</v>
      </c>
      <c r="E87" s="104">
        <v>1200000</v>
      </c>
      <c r="F87" s="105">
        <v>1200000</v>
      </c>
      <c r="G87" s="105">
        <v>480000</v>
      </c>
      <c r="H87" s="105">
        <v>300000</v>
      </c>
      <c r="I87" s="105">
        <v>240000</v>
      </c>
      <c r="J87" s="108"/>
    </row>
    <row r="88" spans="1:10" ht="49.5">
      <c r="A88" s="109">
        <v>28</v>
      </c>
      <c r="B88" s="110" t="s">
        <v>36</v>
      </c>
      <c r="C88" s="110" t="s">
        <v>159</v>
      </c>
      <c r="D88" s="110" t="s">
        <v>160</v>
      </c>
      <c r="E88" s="104">
        <v>300000</v>
      </c>
      <c r="F88" s="105">
        <v>300000</v>
      </c>
      <c r="G88" s="105"/>
      <c r="H88" s="105"/>
      <c r="I88" s="105"/>
      <c r="J88" s="108"/>
    </row>
    <row r="89" spans="1:10" ht="49.5">
      <c r="A89" s="109">
        <v>29</v>
      </c>
      <c r="B89" s="110" t="s">
        <v>19</v>
      </c>
      <c r="C89" s="110" t="s">
        <v>161</v>
      </c>
      <c r="D89" s="110" t="s">
        <v>162</v>
      </c>
      <c r="E89" s="104">
        <v>960000</v>
      </c>
      <c r="F89" s="105">
        <v>960000</v>
      </c>
      <c r="G89" s="105">
        <v>650000</v>
      </c>
      <c r="H89" s="105">
        <v>455000</v>
      </c>
      <c r="I89" s="105">
        <v>240000</v>
      </c>
      <c r="J89" s="108"/>
    </row>
    <row r="90" spans="1:10" ht="33">
      <c r="A90" s="169">
        <v>30</v>
      </c>
      <c r="B90" s="168" t="s">
        <v>17</v>
      </c>
      <c r="C90" s="110" t="s">
        <v>163</v>
      </c>
      <c r="D90" s="110" t="s">
        <v>164</v>
      </c>
      <c r="E90" s="104">
        <v>1800000</v>
      </c>
      <c r="F90" s="105">
        <v>1800000</v>
      </c>
      <c r="G90" s="105">
        <v>1170000</v>
      </c>
      <c r="H90" s="105">
        <v>700000</v>
      </c>
      <c r="I90" s="105">
        <v>489999.99999999994</v>
      </c>
      <c r="J90" s="108"/>
    </row>
    <row r="91" spans="1:10" ht="33">
      <c r="A91" s="169"/>
      <c r="B91" s="168"/>
      <c r="C91" s="110" t="s">
        <v>164</v>
      </c>
      <c r="D91" s="110" t="s">
        <v>165</v>
      </c>
      <c r="E91" s="104">
        <v>960000</v>
      </c>
      <c r="F91" s="105">
        <v>1000000</v>
      </c>
      <c r="G91" s="105">
        <v>700000</v>
      </c>
      <c r="H91" s="105">
        <v>489999.99999999994</v>
      </c>
      <c r="I91" s="105">
        <v>350000</v>
      </c>
      <c r="J91" s="108"/>
    </row>
    <row r="92" spans="1:10" ht="33">
      <c r="A92" s="109">
        <v>31</v>
      </c>
      <c r="B92" s="110" t="s">
        <v>18</v>
      </c>
      <c r="C92" s="110" t="s">
        <v>166</v>
      </c>
      <c r="D92" s="110" t="s">
        <v>167</v>
      </c>
      <c r="E92" s="104">
        <v>1440000</v>
      </c>
      <c r="F92" s="105">
        <v>1500000</v>
      </c>
      <c r="G92" s="105">
        <v>1050000</v>
      </c>
      <c r="H92" s="105">
        <v>750000</v>
      </c>
      <c r="I92" s="105">
        <v>450000</v>
      </c>
      <c r="J92" s="108"/>
    </row>
    <row r="93" spans="1:10" ht="31.9" customHeight="1">
      <c r="A93" s="109">
        <v>32</v>
      </c>
      <c r="B93" s="110" t="s">
        <v>35</v>
      </c>
      <c r="C93" s="110" t="s">
        <v>168</v>
      </c>
      <c r="D93" s="110" t="s">
        <v>169</v>
      </c>
      <c r="E93" s="104">
        <v>960000</v>
      </c>
      <c r="F93" s="105">
        <v>1000000</v>
      </c>
      <c r="G93" s="105">
        <v>700000</v>
      </c>
      <c r="H93" s="105">
        <v>489999.99999999994</v>
      </c>
      <c r="I93" s="105">
        <v>240000</v>
      </c>
      <c r="J93" s="108"/>
    </row>
    <row r="94" spans="1:10" ht="33">
      <c r="A94" s="169">
        <v>33</v>
      </c>
      <c r="B94" s="168" t="s">
        <v>37</v>
      </c>
      <c r="C94" s="110" t="s">
        <v>170</v>
      </c>
      <c r="D94" s="110" t="s">
        <v>171</v>
      </c>
      <c r="E94" s="104">
        <v>1440000</v>
      </c>
      <c r="F94" s="105">
        <v>1500000</v>
      </c>
      <c r="G94" s="105">
        <v>750000</v>
      </c>
      <c r="H94" s="105">
        <v>400000</v>
      </c>
      <c r="I94" s="105">
        <v>240000</v>
      </c>
      <c r="J94" s="108"/>
    </row>
    <row r="95" spans="1:10" ht="82.5">
      <c r="A95" s="169"/>
      <c r="B95" s="168"/>
      <c r="C95" s="110" t="s">
        <v>295</v>
      </c>
      <c r="D95" s="110" t="s">
        <v>294</v>
      </c>
      <c r="E95" s="104">
        <v>250000</v>
      </c>
      <c r="F95" s="105">
        <v>350000</v>
      </c>
      <c r="G95" s="105">
        <v>300000</v>
      </c>
      <c r="H95" s="105">
        <v>240000</v>
      </c>
      <c r="I95" s="105"/>
      <c r="J95" s="108" t="s">
        <v>319</v>
      </c>
    </row>
    <row r="96" spans="1:10" ht="33">
      <c r="A96" s="109">
        <v>34</v>
      </c>
      <c r="B96" s="110" t="s">
        <v>174</v>
      </c>
      <c r="C96" s="110" t="s">
        <v>175</v>
      </c>
      <c r="D96" s="110" t="s">
        <v>176</v>
      </c>
      <c r="E96" s="104">
        <v>600000</v>
      </c>
      <c r="F96" s="105">
        <v>600000</v>
      </c>
      <c r="G96" s="105">
        <v>420000</v>
      </c>
      <c r="H96" s="105">
        <v>240000</v>
      </c>
      <c r="I96" s="105"/>
      <c r="J96" s="108"/>
    </row>
    <row r="97" spans="1:10" ht="49.5">
      <c r="A97" s="109">
        <v>35</v>
      </c>
      <c r="B97" s="110" t="s">
        <v>192</v>
      </c>
      <c r="C97" s="110" t="s">
        <v>193</v>
      </c>
      <c r="D97" s="110" t="s">
        <v>194</v>
      </c>
      <c r="E97" s="104">
        <v>3600000</v>
      </c>
      <c r="F97" s="105">
        <v>3600000</v>
      </c>
      <c r="G97" s="105"/>
      <c r="H97" s="105"/>
      <c r="I97" s="105"/>
      <c r="J97" s="108"/>
    </row>
    <row r="98" spans="1:10" ht="49.5">
      <c r="A98" s="109">
        <v>36</v>
      </c>
      <c r="B98" s="110" t="s">
        <v>192</v>
      </c>
      <c r="C98" s="110" t="s">
        <v>195</v>
      </c>
      <c r="D98" s="110" t="s">
        <v>196</v>
      </c>
      <c r="E98" s="104">
        <v>4200000</v>
      </c>
      <c r="F98" s="105">
        <v>4200000</v>
      </c>
      <c r="G98" s="105"/>
      <c r="H98" s="105"/>
      <c r="I98" s="105"/>
      <c r="J98" s="108"/>
    </row>
    <row r="99" spans="1:10" ht="33">
      <c r="A99" s="169">
        <v>37</v>
      </c>
      <c r="B99" s="168" t="s">
        <v>343</v>
      </c>
      <c r="C99" s="110" t="s">
        <v>178</v>
      </c>
      <c r="D99" s="110" t="s">
        <v>179</v>
      </c>
      <c r="E99" s="104">
        <v>2400000</v>
      </c>
      <c r="F99" s="105">
        <v>2400000</v>
      </c>
      <c r="G99" s="105">
        <v>1680000</v>
      </c>
      <c r="H99" s="105"/>
      <c r="I99" s="105"/>
      <c r="J99" s="108"/>
    </row>
    <row r="100" spans="1:10" ht="33">
      <c r="A100" s="169"/>
      <c r="B100" s="168"/>
      <c r="C100" s="110" t="s">
        <v>97</v>
      </c>
      <c r="D100" s="110" t="s">
        <v>180</v>
      </c>
      <c r="E100" s="104">
        <v>480000</v>
      </c>
      <c r="F100" s="105">
        <v>480000</v>
      </c>
      <c r="G100" s="105"/>
      <c r="H100" s="105"/>
      <c r="I100" s="105"/>
      <c r="J100" s="108"/>
    </row>
    <row r="101" spans="1:10" ht="33">
      <c r="A101" s="169"/>
      <c r="B101" s="168"/>
      <c r="C101" s="110" t="s">
        <v>181</v>
      </c>
      <c r="D101" s="110" t="s">
        <v>182</v>
      </c>
      <c r="E101" s="104">
        <v>540000</v>
      </c>
      <c r="F101" s="105">
        <v>540000</v>
      </c>
      <c r="G101" s="105">
        <v>400000</v>
      </c>
      <c r="H101" s="105">
        <v>280000</v>
      </c>
      <c r="I101" s="105"/>
      <c r="J101" s="108"/>
    </row>
    <row r="102" spans="1:10" ht="49.5">
      <c r="A102" s="169"/>
      <c r="B102" s="168"/>
      <c r="C102" s="110" t="s">
        <v>176</v>
      </c>
      <c r="D102" s="110" t="s">
        <v>183</v>
      </c>
      <c r="E102" s="104">
        <v>480000</v>
      </c>
      <c r="F102" s="105">
        <v>480000</v>
      </c>
      <c r="G102" s="105">
        <v>350000</v>
      </c>
      <c r="H102" s="105">
        <v>250000</v>
      </c>
      <c r="I102" s="105"/>
      <c r="J102" s="111" t="s">
        <v>286</v>
      </c>
    </row>
    <row r="103" spans="1:10" ht="33">
      <c r="A103" s="169"/>
      <c r="B103" s="168"/>
      <c r="C103" s="110" t="s">
        <v>184</v>
      </c>
      <c r="D103" s="110" t="s">
        <v>185</v>
      </c>
      <c r="E103" s="104">
        <v>420000</v>
      </c>
      <c r="F103" s="105">
        <v>420000</v>
      </c>
      <c r="G103" s="105">
        <v>300000</v>
      </c>
      <c r="H103" s="105">
        <v>240000</v>
      </c>
      <c r="I103" s="105"/>
      <c r="J103" s="108"/>
    </row>
    <row r="104" spans="1:10" ht="33">
      <c r="A104" s="169"/>
      <c r="B104" s="168"/>
      <c r="C104" s="110" t="s">
        <v>186</v>
      </c>
      <c r="D104" s="110" t="s">
        <v>74</v>
      </c>
      <c r="E104" s="104">
        <v>600000</v>
      </c>
      <c r="F104" s="105">
        <v>600000</v>
      </c>
      <c r="G104" s="105"/>
      <c r="H104" s="105"/>
      <c r="I104" s="105"/>
      <c r="J104" s="108"/>
    </row>
    <row r="105" spans="1:10" ht="33">
      <c r="A105" s="169"/>
      <c r="B105" s="168"/>
      <c r="C105" s="110" t="s">
        <v>187</v>
      </c>
      <c r="D105" s="110" t="s">
        <v>74</v>
      </c>
      <c r="E105" s="104">
        <v>300000</v>
      </c>
      <c r="F105" s="105">
        <v>300000</v>
      </c>
      <c r="G105" s="105"/>
      <c r="H105" s="105"/>
      <c r="I105" s="105"/>
      <c r="J105" s="108"/>
    </row>
    <row r="106" spans="1:10" ht="33">
      <c r="A106" s="169"/>
      <c r="B106" s="168"/>
      <c r="C106" s="110" t="s">
        <v>188</v>
      </c>
      <c r="D106" s="110" t="s">
        <v>189</v>
      </c>
      <c r="E106" s="104">
        <v>360000</v>
      </c>
      <c r="F106" s="105">
        <v>450000</v>
      </c>
      <c r="G106" s="105">
        <v>300000</v>
      </c>
      <c r="H106" s="105">
        <v>240000</v>
      </c>
      <c r="I106" s="105"/>
      <c r="J106" s="108"/>
    </row>
    <row r="107" spans="1:10" ht="49.5">
      <c r="A107" s="169"/>
      <c r="B107" s="168"/>
      <c r="C107" s="110" t="s">
        <v>190</v>
      </c>
      <c r="D107" s="110" t="s">
        <v>191</v>
      </c>
      <c r="E107" s="104">
        <v>600000</v>
      </c>
      <c r="F107" s="105">
        <v>600000</v>
      </c>
      <c r="G107" s="105"/>
      <c r="H107" s="105"/>
      <c r="I107" s="105"/>
      <c r="J107" s="108"/>
    </row>
    <row r="108" spans="1:10" ht="16.899999999999999" customHeight="1">
      <c r="A108" s="170">
        <v>38</v>
      </c>
      <c r="B108" s="170" t="s">
        <v>53</v>
      </c>
      <c r="C108" s="110" t="s">
        <v>58</v>
      </c>
      <c r="D108" s="110" t="s">
        <v>59</v>
      </c>
      <c r="E108" s="104">
        <v>240000</v>
      </c>
      <c r="F108" s="107">
        <v>300000</v>
      </c>
      <c r="G108" s="105">
        <v>120000</v>
      </c>
      <c r="H108" s="105">
        <v>84000</v>
      </c>
      <c r="I108" s="105">
        <v>58799.999999999993</v>
      </c>
      <c r="J108" s="108"/>
    </row>
    <row r="109" spans="1:10">
      <c r="A109" s="171"/>
      <c r="B109" s="171"/>
      <c r="C109" s="110" t="s">
        <v>259</v>
      </c>
      <c r="D109" s="110" t="s">
        <v>260</v>
      </c>
      <c r="E109" s="104">
        <v>165000</v>
      </c>
      <c r="F109" s="107">
        <v>250000</v>
      </c>
      <c r="G109" s="105">
        <v>100000</v>
      </c>
      <c r="H109" s="105">
        <v>70000</v>
      </c>
      <c r="I109" s="105">
        <v>49000</v>
      </c>
      <c r="J109" s="108"/>
    </row>
    <row r="110" spans="1:10" ht="33">
      <c r="A110" s="171"/>
      <c r="B110" s="171"/>
      <c r="C110" s="110" t="s">
        <v>261</v>
      </c>
      <c r="D110" s="110" t="s">
        <v>262</v>
      </c>
      <c r="E110" s="104">
        <v>250000</v>
      </c>
      <c r="F110" s="104">
        <v>250000</v>
      </c>
      <c r="G110" s="105">
        <v>100000</v>
      </c>
      <c r="H110" s="105">
        <v>70000</v>
      </c>
      <c r="I110" s="105">
        <v>49000</v>
      </c>
      <c r="J110" s="108"/>
    </row>
    <row r="111" spans="1:10" ht="33">
      <c r="A111" s="171"/>
      <c r="B111" s="171"/>
      <c r="C111" s="110" t="s">
        <v>262</v>
      </c>
      <c r="D111" s="110" t="s">
        <v>263</v>
      </c>
      <c r="E111" s="104">
        <v>165000</v>
      </c>
      <c r="F111" s="107">
        <v>300000</v>
      </c>
      <c r="G111" s="105">
        <v>120000</v>
      </c>
      <c r="H111" s="105">
        <v>84000</v>
      </c>
      <c r="I111" s="105">
        <v>58799.999999999993</v>
      </c>
      <c r="J111" s="108"/>
    </row>
    <row r="112" spans="1:10" ht="33">
      <c r="A112" s="171"/>
      <c r="B112" s="171"/>
      <c r="C112" s="110" t="s">
        <v>301</v>
      </c>
      <c r="D112" s="110" t="s">
        <v>302</v>
      </c>
      <c r="E112" s="104">
        <v>165000</v>
      </c>
      <c r="F112" s="107">
        <v>250000</v>
      </c>
      <c r="G112" s="105">
        <v>100000</v>
      </c>
      <c r="H112" s="105">
        <v>70000</v>
      </c>
      <c r="I112" s="105">
        <v>49000</v>
      </c>
      <c r="J112" s="108"/>
    </row>
    <row r="113" spans="1:10">
      <c r="A113" s="171"/>
      <c r="B113" s="171"/>
      <c r="C113" s="167" t="s">
        <v>265</v>
      </c>
      <c r="D113" s="167"/>
      <c r="E113" s="104">
        <v>150000</v>
      </c>
      <c r="F113" s="104">
        <v>150000</v>
      </c>
      <c r="G113" s="105"/>
      <c r="H113" s="105"/>
      <c r="I113" s="105"/>
      <c r="J113" s="108"/>
    </row>
    <row r="114" spans="1:10" ht="16.899999999999999" customHeight="1">
      <c r="A114" s="171"/>
      <c r="B114" s="171"/>
      <c r="C114" s="110" t="s">
        <v>246</v>
      </c>
      <c r="D114" s="110" t="s">
        <v>266</v>
      </c>
      <c r="E114" s="104">
        <v>380000</v>
      </c>
      <c r="F114" s="104">
        <v>380000</v>
      </c>
      <c r="G114" s="105">
        <v>150000</v>
      </c>
      <c r="H114" s="105"/>
      <c r="I114" s="105"/>
      <c r="J114" s="108"/>
    </row>
    <row r="115" spans="1:10">
      <c r="A115" s="171"/>
      <c r="B115" s="171"/>
      <c r="C115" s="110" t="s">
        <v>266</v>
      </c>
      <c r="D115" s="110" t="s">
        <v>304</v>
      </c>
      <c r="E115" s="104">
        <v>320000</v>
      </c>
      <c r="F115" s="104">
        <v>320000</v>
      </c>
      <c r="G115" s="105">
        <v>150000</v>
      </c>
      <c r="H115" s="105"/>
      <c r="I115" s="105"/>
      <c r="J115" s="108"/>
    </row>
    <row r="116" spans="1:10" ht="49.5">
      <c r="A116" s="171"/>
      <c r="B116" s="171"/>
      <c r="C116" s="110" t="s">
        <v>245</v>
      </c>
      <c r="D116" s="110" t="s">
        <v>60</v>
      </c>
      <c r="E116" s="104">
        <v>200000</v>
      </c>
      <c r="F116" s="104">
        <v>200000</v>
      </c>
      <c r="G116" s="105">
        <v>150000</v>
      </c>
      <c r="H116" s="105"/>
      <c r="I116" s="105"/>
      <c r="J116" s="108"/>
    </row>
    <row r="117" spans="1:10" ht="33">
      <c r="A117" s="171"/>
      <c r="B117" s="171"/>
      <c r="C117" s="110" t="s">
        <v>245</v>
      </c>
      <c r="D117" s="110" t="s">
        <v>309</v>
      </c>
      <c r="E117" s="104">
        <v>200000</v>
      </c>
      <c r="F117" s="104">
        <v>200000</v>
      </c>
      <c r="G117" s="105">
        <v>150000</v>
      </c>
      <c r="H117" s="105"/>
      <c r="I117" s="105"/>
      <c r="J117" s="108"/>
    </row>
    <row r="118" spans="1:10" ht="33">
      <c r="A118" s="171"/>
      <c r="B118" s="171"/>
      <c r="C118" s="110" t="s">
        <v>305</v>
      </c>
      <c r="D118" s="110" t="s">
        <v>61</v>
      </c>
      <c r="E118" s="104">
        <v>200000</v>
      </c>
      <c r="F118" s="104">
        <v>200000</v>
      </c>
      <c r="G118" s="105">
        <v>150000</v>
      </c>
      <c r="H118" s="105"/>
      <c r="I118" s="105"/>
      <c r="J118" s="108"/>
    </row>
    <row r="119" spans="1:10" ht="33">
      <c r="A119" s="171"/>
      <c r="B119" s="171"/>
      <c r="C119" s="110" t="s">
        <v>306</v>
      </c>
      <c r="D119" s="110" t="s">
        <v>307</v>
      </c>
      <c r="E119" s="104">
        <v>200000</v>
      </c>
      <c r="F119" s="104">
        <v>200000</v>
      </c>
      <c r="G119" s="105">
        <v>150000</v>
      </c>
      <c r="H119" s="105"/>
      <c r="I119" s="105"/>
      <c r="J119" s="108"/>
    </row>
    <row r="120" spans="1:10" ht="33">
      <c r="A120" s="171"/>
      <c r="B120" s="171"/>
      <c r="C120" s="110" t="s">
        <v>308</v>
      </c>
      <c r="D120" s="110" t="s">
        <v>62</v>
      </c>
      <c r="E120" s="104">
        <v>200000</v>
      </c>
      <c r="F120" s="104">
        <v>200000</v>
      </c>
      <c r="G120" s="105">
        <v>150000</v>
      </c>
      <c r="H120" s="105"/>
      <c r="I120" s="105"/>
      <c r="J120" s="108"/>
    </row>
    <row r="121" spans="1:10">
      <c r="A121" s="171"/>
      <c r="B121" s="171"/>
      <c r="C121" s="110" t="s">
        <v>310</v>
      </c>
      <c r="D121" s="110" t="s">
        <v>63</v>
      </c>
      <c r="E121" s="104">
        <v>190000</v>
      </c>
      <c r="F121" s="104">
        <v>190000</v>
      </c>
      <c r="G121" s="105">
        <v>150000</v>
      </c>
      <c r="H121" s="105"/>
      <c r="I121" s="105"/>
      <c r="J121" s="108"/>
    </row>
    <row r="122" spans="1:10" ht="33">
      <c r="A122" s="171"/>
      <c r="B122" s="171"/>
      <c r="C122" s="110" t="s">
        <v>311</v>
      </c>
      <c r="D122" s="110" t="s">
        <v>55</v>
      </c>
      <c r="E122" s="104">
        <v>150000</v>
      </c>
      <c r="F122" s="104">
        <v>170000</v>
      </c>
      <c r="G122" s="105"/>
      <c r="H122" s="105"/>
      <c r="I122" s="105"/>
      <c r="J122" s="108"/>
    </row>
    <row r="123" spans="1:10" ht="33">
      <c r="A123" s="171"/>
      <c r="B123" s="171"/>
      <c r="C123" s="110" t="s">
        <v>312</v>
      </c>
      <c r="D123" s="110" t="s">
        <v>313</v>
      </c>
      <c r="E123" s="104">
        <v>150000</v>
      </c>
      <c r="F123" s="104">
        <v>170000</v>
      </c>
      <c r="G123" s="105"/>
      <c r="H123" s="105"/>
      <c r="I123" s="105"/>
      <c r="J123" s="108"/>
    </row>
    <row r="124" spans="1:10" ht="49.5">
      <c r="A124" s="171"/>
      <c r="B124" s="171"/>
      <c r="C124" s="110" t="s">
        <v>64</v>
      </c>
      <c r="D124" s="110" t="s">
        <v>314</v>
      </c>
      <c r="E124" s="104">
        <v>170000</v>
      </c>
      <c r="F124" s="104">
        <v>200000</v>
      </c>
      <c r="G124" s="105">
        <v>150000</v>
      </c>
      <c r="H124" s="105"/>
      <c r="I124" s="105"/>
      <c r="J124" s="108"/>
    </row>
    <row r="125" spans="1:10" ht="33">
      <c r="A125" s="171"/>
      <c r="B125" s="171"/>
      <c r="C125" s="110" t="s">
        <v>65</v>
      </c>
      <c r="D125" s="110" t="s">
        <v>66</v>
      </c>
      <c r="E125" s="104">
        <v>170000</v>
      </c>
      <c r="F125" s="104">
        <v>170000</v>
      </c>
      <c r="G125" s="105">
        <v>150000</v>
      </c>
      <c r="H125" s="105"/>
      <c r="I125" s="105"/>
      <c r="J125" s="108"/>
    </row>
    <row r="126" spans="1:10">
      <c r="A126" s="171"/>
      <c r="B126" s="171"/>
      <c r="C126" s="110" t="s">
        <v>66</v>
      </c>
      <c r="D126" s="110" t="s">
        <v>293</v>
      </c>
      <c r="E126" s="104">
        <v>120000</v>
      </c>
      <c r="F126" s="104">
        <v>150000</v>
      </c>
      <c r="G126" s="105">
        <v>150000</v>
      </c>
      <c r="H126" s="105"/>
      <c r="I126" s="105"/>
      <c r="J126" s="108"/>
    </row>
    <row r="127" spans="1:10" ht="49.5">
      <c r="A127" s="171"/>
      <c r="B127" s="171"/>
      <c r="C127" s="110" t="s">
        <v>67</v>
      </c>
      <c r="D127" s="110" t="s">
        <v>271</v>
      </c>
      <c r="E127" s="104">
        <v>220000</v>
      </c>
      <c r="F127" s="104">
        <v>220000</v>
      </c>
      <c r="G127" s="105">
        <v>150000</v>
      </c>
      <c r="H127" s="105"/>
      <c r="I127" s="105"/>
      <c r="J127" s="108"/>
    </row>
    <row r="128" spans="1:10" ht="33">
      <c r="A128" s="172"/>
      <c r="B128" s="172"/>
      <c r="C128" s="110" t="s">
        <v>315</v>
      </c>
      <c r="D128" s="110" t="s">
        <v>316</v>
      </c>
      <c r="E128" s="104">
        <v>180000</v>
      </c>
      <c r="F128" s="104">
        <v>180000</v>
      </c>
      <c r="G128" s="105">
        <v>150000</v>
      </c>
      <c r="H128" s="105"/>
      <c r="I128" s="105"/>
      <c r="J128" s="108"/>
    </row>
    <row r="129" spans="1:10">
      <c r="A129" s="115">
        <v>39</v>
      </c>
      <c r="B129" s="165" t="s">
        <v>268</v>
      </c>
      <c r="C129" s="166"/>
      <c r="D129" s="116"/>
      <c r="E129" s="104">
        <v>120000</v>
      </c>
      <c r="F129" s="104">
        <v>120000</v>
      </c>
      <c r="G129" s="105"/>
      <c r="H129" s="105"/>
      <c r="I129" s="105"/>
      <c r="J129" s="108"/>
    </row>
    <row r="130" spans="1:10">
      <c r="A130" s="115">
        <v>40</v>
      </c>
      <c r="B130" s="165" t="s">
        <v>269</v>
      </c>
      <c r="C130" s="166"/>
      <c r="D130" s="116"/>
      <c r="E130" s="104">
        <v>150000</v>
      </c>
      <c r="F130" s="104">
        <v>150000</v>
      </c>
      <c r="G130" s="105"/>
      <c r="H130" s="105"/>
      <c r="I130" s="105"/>
      <c r="J130" s="108"/>
    </row>
    <row r="131" spans="1:10">
      <c r="A131" s="115">
        <v>41</v>
      </c>
      <c r="B131" s="165" t="s">
        <v>270</v>
      </c>
      <c r="C131" s="166"/>
      <c r="D131" s="116"/>
      <c r="E131" s="117">
        <v>150000</v>
      </c>
      <c r="F131" s="104">
        <v>150000</v>
      </c>
      <c r="G131" s="105"/>
      <c r="H131" s="105"/>
      <c r="I131" s="105"/>
      <c r="J131" s="108"/>
    </row>
    <row r="132" spans="1:10">
      <c r="A132" s="115">
        <v>42</v>
      </c>
      <c r="B132" s="165" t="s">
        <v>272</v>
      </c>
      <c r="C132" s="166"/>
      <c r="D132" s="116"/>
      <c r="E132" s="104">
        <v>150000</v>
      </c>
      <c r="F132" s="104">
        <v>150000</v>
      </c>
      <c r="G132" s="105"/>
      <c r="H132" s="105"/>
      <c r="I132" s="105"/>
      <c r="J132" s="108"/>
    </row>
    <row r="134" spans="1:10" s="94" customFormat="1" ht="33" customHeight="1">
      <c r="A134" s="123" t="s">
        <v>345</v>
      </c>
      <c r="B134" s="190" t="s">
        <v>346</v>
      </c>
      <c r="C134" s="190"/>
      <c r="D134" s="190" t="s">
        <v>347</v>
      </c>
      <c r="E134" s="190"/>
      <c r="F134" s="190"/>
    </row>
    <row r="135" spans="1:10" s="94" customFormat="1" ht="49.5" customHeight="1">
      <c r="A135" s="123" t="s">
        <v>348</v>
      </c>
      <c r="B135" s="190" t="s">
        <v>349</v>
      </c>
      <c r="C135" s="190"/>
      <c r="D135" s="190" t="s">
        <v>347</v>
      </c>
      <c r="E135" s="190"/>
      <c r="F135" s="190"/>
    </row>
  </sheetData>
  <autoFilter ref="A6:J132" xr:uid="{8689F8FC-E85D-41CC-98B0-89CCAEBC2243}"/>
  <mergeCells count="61">
    <mergeCell ref="B134:C134"/>
    <mergeCell ref="D134:F134"/>
    <mergeCell ref="B135:C135"/>
    <mergeCell ref="D135:F135"/>
    <mergeCell ref="B4:B5"/>
    <mergeCell ref="C4:D4"/>
    <mergeCell ref="E4:E5"/>
    <mergeCell ref="F4:I4"/>
    <mergeCell ref="J4:J5"/>
    <mergeCell ref="A86:A87"/>
    <mergeCell ref="B86:B87"/>
    <mergeCell ref="A90:A91"/>
    <mergeCell ref="B82:B84"/>
    <mergeCell ref="A65:A68"/>
    <mergeCell ref="B65:B68"/>
    <mergeCell ref="B73:B74"/>
    <mergeCell ref="A73:A74"/>
    <mergeCell ref="B69:B70"/>
    <mergeCell ref="A82:A84"/>
    <mergeCell ref="A75:A78"/>
    <mergeCell ref="B75:B78"/>
    <mergeCell ref="A79:A80"/>
    <mergeCell ref="B79:B80"/>
    <mergeCell ref="C24:D24"/>
    <mergeCell ref="A7:A11"/>
    <mergeCell ref="A12:A15"/>
    <mergeCell ref="A41:A45"/>
    <mergeCell ref="B41:B45"/>
    <mergeCell ref="B16:B24"/>
    <mergeCell ref="B7:B11"/>
    <mergeCell ref="B12:B15"/>
    <mergeCell ref="A25:A30"/>
    <mergeCell ref="B25:B30"/>
    <mergeCell ref="A31:A40"/>
    <mergeCell ref="B31:B40"/>
    <mergeCell ref="A16:A24"/>
    <mergeCell ref="J48:J49"/>
    <mergeCell ref="A58:A61"/>
    <mergeCell ref="B58:B61"/>
    <mergeCell ref="A62:A63"/>
    <mergeCell ref="B62:B63"/>
    <mergeCell ref="A53:A56"/>
    <mergeCell ref="B53:B56"/>
    <mergeCell ref="A47:A49"/>
    <mergeCell ref="B47:B49"/>
    <mergeCell ref="A50:A51"/>
    <mergeCell ref="B50:B51"/>
    <mergeCell ref="B131:C131"/>
    <mergeCell ref="B132:C132"/>
    <mergeCell ref="B90:B91"/>
    <mergeCell ref="A94:A95"/>
    <mergeCell ref="B94:B95"/>
    <mergeCell ref="A99:A107"/>
    <mergeCell ref="B99:B107"/>
    <mergeCell ref="B108:B128"/>
    <mergeCell ref="A108:A128"/>
    <mergeCell ref="C84:D84"/>
    <mergeCell ref="C40:D40"/>
    <mergeCell ref="C113:D113"/>
    <mergeCell ref="B129:C129"/>
    <mergeCell ref="B130:C130"/>
  </mergeCells>
  <phoneticPr fontId="16" type="noConversion"/>
  <pageMargins left="0.39370078740157483" right="0.39370078740157483" top="0.59055118110236227" bottom="0.47244094488188981" header="0.31496062992125984" footer="0.31496062992125984"/>
  <pageSetup paperSize="9" scale="55" fitToHeight="0" orientation="landscape" horizontalDpi="1200" verticalDpi="1200" r:id="rId1"/>
  <headerFoot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9CB36-FA1A-41D4-8D0E-E7BA422EAE5A}">
  <dimension ref="A1"/>
  <sheetViews>
    <sheetView workbookViewId="0">
      <selection activeCell="T12" sqref="T1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Sheet2</vt:lpstr>
      <vt:lpstr>LUC</vt:lpstr>
      <vt:lpstr>HNK</vt:lpstr>
      <vt:lpstr>CLN</vt:lpstr>
      <vt:lpstr>RSX</vt:lpstr>
      <vt:lpstr>NTS</vt:lpstr>
      <vt:lpstr>ONT</vt:lpstr>
      <vt:lpstr>ODT</vt:lpstr>
      <vt:lpstr>ONT </vt:lpstr>
      <vt:lpstr>Sheet1</vt:lpstr>
      <vt:lpstr>HNK!Print_Area</vt:lpstr>
      <vt:lpstr>LUC!Print_Area</vt:lpstr>
      <vt:lpstr>NTS!Print_Area</vt:lpstr>
      <vt:lpstr>'ONT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BÍCH</dc:creator>
  <cp:lastModifiedBy>Bich Lê</cp:lastModifiedBy>
  <cp:lastPrinted>2025-11-17T22:48:05Z</cp:lastPrinted>
  <dcterms:created xsi:type="dcterms:W3CDTF">2025-09-23T03:58:39Z</dcterms:created>
  <dcterms:modified xsi:type="dcterms:W3CDTF">2025-11-18T08:50:00Z</dcterms:modified>
</cp:coreProperties>
</file>